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67EC6F68-92FD-4873-AFA7-12C4CAA23078}" xr6:coauthVersionLast="47" xr6:coauthVersionMax="47" xr10:uidLastSave="{00000000-0000-0000-0000-000000000000}"/>
  <bookViews>
    <workbookView xWindow="-120" yWindow="-120" windowWidth="29040" windowHeight="15840" xr2:uid="{594573F8-7659-41FB-A72E-5125BB87C095}"/>
  </bookViews>
  <sheets>
    <sheet name="OCAK" sheetId="1" r:id="rId1"/>
  </sheets>
  <definedNames>
    <definedName name="_xlnm.Print_Area" localSheetId="0">OCAK!$A$1:$AN$8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9" i="1" l="1"/>
  <c r="AH28" i="1"/>
  <c r="AH27" i="1"/>
  <c r="AH26" i="1"/>
  <c r="AH22" i="1"/>
  <c r="AH21" i="1"/>
  <c r="AH20" i="1"/>
  <c r="AH19" i="1"/>
  <c r="AH15" i="1"/>
  <c r="AH14" i="1"/>
  <c r="AH13" i="1"/>
  <c r="AH12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C28" authorId="0" shapeId="0" xr:uid="{62366862-5FD9-4D64-AD40-94FC6C4F949A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GEÇEN AYDAN KALAN AVANS RESMİ</t>
        </r>
      </text>
    </comment>
    <comment ref="J28" authorId="0" shapeId="0" xr:uid="{4CDB3437-46CE-4C19-B2F8-68EECDE1DB3E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</commentList>
</comments>
</file>

<file path=xl/sharedStrings.xml><?xml version="1.0" encoding="utf-8"?>
<sst xmlns="http://schemas.openxmlformats.org/spreadsheetml/2006/main" count="248" uniqueCount="28">
  <si>
    <t>OCAK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</si>
  <si>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</si>
  <si>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</si>
  <si>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</si>
  <si>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</si>
  <si>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</si>
  <si>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</si>
  <si>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</si>
  <si>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</si>
  <si>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</si>
  <si>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</si>
  <si>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</si>
  <si>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</si>
  <si>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</si>
  <si>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</si>
  <si>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</si>
  <si>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</si>
  <si>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</si>
  <si>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</si>
  <si>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</si>
  <si>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</si>
  <si>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</si>
  <si>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SULTAN YILDIRIM</t>
  </si>
  <si>
    <t>ZAFER FAKI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</si>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</sst>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7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sz val="10"/>
      <color theme="1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4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10" borderId="9" xfId="0" applyFont="1" applyFill="1" applyBorder="1" applyAlignment="1">
      <alignment horizontal="left" vertical="center"/>
    </xf>
    <xf numFmtId="0" fontId="16" fillId="0" borderId="9" xfId="0" applyFont="1" applyBorder="1" applyAlignment="1">
      <alignment horizontal="center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0" fontId="12" fillId="10" borderId="9" xfId="0" applyNumberFormat="1" applyFont="1" applyFill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21" fillId="0" borderId="9" xfId="0" applyNumberFormat="1" applyFont="1" applyBorder="1" applyAlignment="1">
      <alignment horizontal="center"/>
    </xf>
    <xf numFmtId="0" fontId="22" fillId="10" borderId="0" xfId="0" applyFont="1" applyFill="1" applyAlignment="1">
      <alignment horizontal="left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</cellXfs>
  <cellStyles count="2">
    <cellStyle name="Normal" xfId="0" builtinId="0"/>
    <cellStyle name="㼿㼿㼿㼿㼿㼿㼿㼿?" xfId="1" xr:uid="{2AA19F92-03F2-4DBA-8DD2-83DB9ED931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17E19-3121-4573-8FE1-5D6CABDDADCB}">
  <sheetPr>
    <pageSetUpPr fitToPage="1"/>
  </sheetPr>
  <dimension ref="A1:AO65227"/>
  <sheetViews>
    <sheetView showGridLines="0" tabSelected="1" zoomScaleNormal="100" workbookViewId="0">
      <selection activeCell="U31" sqref="U31"/>
    </sheetView>
  </sheetViews>
  <sheetFormatPr defaultColWidth="11.5703125" defaultRowHeight="19.5" x14ac:dyDescent="0.4"/>
  <cols>
    <col min="1" max="1" width="5.7109375" style="5" customWidth="1"/>
    <col min="2" max="2" width="20.7109375" style="27" customWidth="1"/>
    <col min="3" max="33" width="5.7109375" style="5" customWidth="1"/>
    <col min="34" max="34" width="10.28515625" bestFit="1" customWidth="1"/>
    <col min="35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45" t="s">
        <v>0</v>
      </c>
      <c r="B1" s="45"/>
      <c r="C1" s="45"/>
      <c r="D1" s="45"/>
      <c r="E1" s="45"/>
      <c r="F1" s="45"/>
      <c r="G1" s="45"/>
      <c r="H1" s="45"/>
      <c r="I1" s="45"/>
      <c r="J1" s="1" t="s">
        <v>1</v>
      </c>
      <c r="K1" s="47" t="s">
        <v>2</v>
      </c>
      <c r="L1" s="48"/>
      <c r="M1" s="48"/>
      <c r="N1" s="49"/>
      <c r="O1" s="2" t="s">
        <v>3</v>
      </c>
      <c r="P1" s="47" t="s">
        <v>4</v>
      </c>
      <c r="Q1" s="48"/>
      <c r="R1" s="48"/>
      <c r="S1" s="49"/>
      <c r="T1" s="3" t="s">
        <v>5</v>
      </c>
      <c r="U1" s="47" t="s">
        <v>6</v>
      </c>
      <c r="V1" s="48"/>
      <c r="W1" s="48"/>
      <c r="X1" s="49"/>
      <c r="Y1" s="4" t="s">
        <v>7</v>
      </c>
      <c r="Z1" s="47" t="s">
        <v>8</v>
      </c>
      <c r="AA1" s="48"/>
      <c r="AB1" s="48"/>
      <c r="AC1" s="49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45"/>
      <c r="B2" s="45"/>
      <c r="C2" s="45"/>
      <c r="D2" s="45"/>
      <c r="E2" s="45"/>
      <c r="F2" s="45"/>
      <c r="G2" s="45"/>
      <c r="H2" s="45"/>
      <c r="I2" s="45"/>
      <c r="J2" s="7" t="s">
        <v>9</v>
      </c>
      <c r="K2" s="47" t="s">
        <v>10</v>
      </c>
      <c r="L2" s="48"/>
      <c r="M2" s="48"/>
      <c r="N2" s="49"/>
      <c r="O2" s="8" t="s">
        <v>11</v>
      </c>
      <c r="P2" s="47" t="s">
        <v>12</v>
      </c>
      <c r="Q2" s="48"/>
      <c r="R2" s="48"/>
      <c r="S2" s="49"/>
      <c r="T2" s="9" t="s">
        <v>13</v>
      </c>
      <c r="U2" s="47" t="s">
        <v>14</v>
      </c>
      <c r="V2" s="48"/>
      <c r="W2" s="48"/>
      <c r="X2" s="49"/>
      <c r="Y2" s="10" t="s">
        <v>15</v>
      </c>
      <c r="Z2" s="47" t="s">
        <v>16</v>
      </c>
      <c r="AA2" s="48"/>
      <c r="AB2" s="48"/>
      <c r="AC2" s="49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46"/>
      <c r="B3" s="46"/>
      <c r="C3" s="46"/>
      <c r="D3" s="46"/>
      <c r="E3" s="46"/>
      <c r="F3" s="46"/>
      <c r="G3" s="46"/>
      <c r="H3" s="46"/>
      <c r="I3" s="46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52" t="s">
        <v>2</v>
      </c>
      <c r="AI3" s="52" t="s">
        <v>4</v>
      </c>
      <c r="AJ3" s="52" t="s">
        <v>6</v>
      </c>
      <c r="AK3" s="52" t="s">
        <v>17</v>
      </c>
      <c r="AL3" s="52" t="s">
        <v>10</v>
      </c>
      <c r="AM3" s="52" t="s">
        <v>12</v>
      </c>
      <c r="AN3" s="50" t="s">
        <v>18</v>
      </c>
      <c r="AO3" s="50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53"/>
      <c r="AI4" s="53"/>
      <c r="AJ4" s="53"/>
      <c r="AK4" s="53"/>
      <c r="AL4" s="53"/>
      <c r="AM4" s="53"/>
      <c r="AN4" s="51"/>
      <c r="AO4" s="51"/>
    </row>
    <row r="5" spans="1:41" s="24" customFormat="1" ht="18" customHeight="1" x14ac:dyDescent="0.25">
      <c r="A5" s="17">
        <v>1</v>
      </c>
      <c r="B5" s="18" t="s">
        <v>21</v>
      </c>
      <c r="C5" s="19" t="s">
        <v>13</v>
      </c>
      <c r="D5" s="20" t="s">
        <v>13</v>
      </c>
      <c r="E5" s="20" t="s">
        <v>13</v>
      </c>
      <c r="F5" s="20" t="s">
        <v>13</v>
      </c>
      <c r="G5" s="20" t="s">
        <v>13</v>
      </c>
      <c r="H5" s="21" t="s">
        <v>3</v>
      </c>
      <c r="I5" s="21" t="s">
        <v>3</v>
      </c>
      <c r="J5" s="20" t="s">
        <v>13</v>
      </c>
      <c r="K5" s="20" t="s">
        <v>13</v>
      </c>
      <c r="L5" s="20" t="s">
        <v>13</v>
      </c>
      <c r="M5" s="20" t="s">
        <v>13</v>
      </c>
      <c r="N5" s="20" t="s">
        <v>13</v>
      </c>
      <c r="O5" s="21" t="s">
        <v>3</v>
      </c>
      <c r="P5" s="21" t="s">
        <v>3</v>
      </c>
      <c r="Q5" s="20" t="s">
        <v>13</v>
      </c>
      <c r="R5" s="20" t="s">
        <v>13</v>
      </c>
      <c r="S5" s="20" t="s">
        <v>13</v>
      </c>
      <c r="T5" s="20" t="s">
        <v>13</v>
      </c>
      <c r="U5" s="20" t="s">
        <v>13</v>
      </c>
      <c r="V5" s="21" t="s">
        <v>3</v>
      </c>
      <c r="W5" s="21" t="s">
        <v>3</v>
      </c>
      <c r="X5" s="20" t="s">
        <v>13</v>
      </c>
      <c r="Y5" s="20" t="s">
        <v>13</v>
      </c>
      <c r="Z5" s="20" t="s">
        <v>13</v>
      </c>
      <c r="AA5" s="20" t="s">
        <v>13</v>
      </c>
      <c r="AB5" s="20" t="s">
        <v>13</v>
      </c>
      <c r="AC5" s="21" t="s">
        <v>3</v>
      </c>
      <c r="AD5" s="21" t="s">
        <v>3</v>
      </c>
      <c r="AE5" s="20" t="s">
        <v>13</v>
      </c>
      <c r="AF5" s="20" t="s">
        <v>13</v>
      </c>
      <c r="AG5" s="19" t="s">
        <v>13</v>
      </c>
      <c r="AH5" s="22">
        <f t="shared" ref="AH5:AH8" si="0">COUNTIF($C5:$AG5,"T")</f>
        <v>0</v>
      </c>
      <c r="AI5" s="22">
        <f t="shared" ref="AI5:AI8" si="1">COUNTIF($C5:$AG5,"H")</f>
        <v>8</v>
      </c>
      <c r="AJ5" s="23">
        <f t="shared" ref="AJ5:AJ8" si="2">COUNTIF($C5:$AG5,"E")</f>
        <v>0</v>
      </c>
      <c r="AK5" s="22">
        <f t="shared" ref="AK5:AK8" si="3">COUNTIF($C5:$AG5,"R")</f>
        <v>0</v>
      </c>
      <c r="AL5" s="22">
        <f t="shared" ref="AL5:AL8" si="4">COUNTIF($C5:$AG5,"S")</f>
        <v>0</v>
      </c>
      <c r="AM5" s="22">
        <f t="shared" ref="AM5:AM8" si="5">COUNTIF($C5:$AG5,"Y")</f>
        <v>0</v>
      </c>
      <c r="AN5" s="22">
        <f t="shared" ref="AN5:AN8" si="6">COUNTIF($C5:$AG5,"N")</f>
        <v>23</v>
      </c>
      <c r="AO5" s="22">
        <f t="shared" ref="AO5:AO8" si="7">COUNTIF($C5:$AG5,"İ")</f>
        <v>0</v>
      </c>
    </row>
    <row r="6" spans="1:41" s="24" customFormat="1" ht="18" customHeight="1" x14ac:dyDescent="0.25">
      <c r="A6" s="17">
        <v>2</v>
      </c>
      <c r="B6" s="18" t="s">
        <v>22</v>
      </c>
      <c r="C6" s="19" t="s">
        <v>13</v>
      </c>
      <c r="D6" s="20" t="s">
        <v>13</v>
      </c>
      <c r="E6" s="20" t="s">
        <v>13</v>
      </c>
      <c r="F6" s="20" t="s">
        <v>13</v>
      </c>
      <c r="G6" s="20" t="s">
        <v>13</v>
      </c>
      <c r="H6" s="21" t="s">
        <v>3</v>
      </c>
      <c r="I6" s="21" t="s">
        <v>3</v>
      </c>
      <c r="J6" s="20" t="s">
        <v>13</v>
      </c>
      <c r="K6" s="20" t="s">
        <v>13</v>
      </c>
      <c r="L6" s="20" t="s">
        <v>13</v>
      </c>
      <c r="M6" s="20" t="s">
        <v>13</v>
      </c>
      <c r="N6" s="20" t="s">
        <v>13</v>
      </c>
      <c r="O6" s="21" t="s">
        <v>3</v>
      </c>
      <c r="P6" s="21" t="s">
        <v>3</v>
      </c>
      <c r="Q6" s="20" t="s">
        <v>13</v>
      </c>
      <c r="R6" s="20" t="s">
        <v>13</v>
      </c>
      <c r="S6" s="20" t="s">
        <v>13</v>
      </c>
      <c r="T6" s="20" t="s">
        <v>13</v>
      </c>
      <c r="U6" s="20" t="s">
        <v>13</v>
      </c>
      <c r="V6" s="21" t="s">
        <v>3</v>
      </c>
      <c r="W6" s="21" t="s">
        <v>3</v>
      </c>
      <c r="X6" s="20" t="s">
        <v>13</v>
      </c>
      <c r="Y6" s="20" t="s">
        <v>13</v>
      </c>
      <c r="Z6" s="20" t="s">
        <v>13</v>
      </c>
      <c r="AA6" s="20" t="s">
        <v>13</v>
      </c>
      <c r="AB6" s="20" t="s">
        <v>13</v>
      </c>
      <c r="AC6" s="21" t="s">
        <v>3</v>
      </c>
      <c r="AD6" s="21" t="s">
        <v>3</v>
      </c>
      <c r="AE6" s="20" t="s">
        <v>13</v>
      </c>
      <c r="AF6" s="20" t="s">
        <v>13</v>
      </c>
      <c r="AG6" s="19" t="s">
        <v>13</v>
      </c>
      <c r="AH6" s="22">
        <f t="shared" si="0"/>
        <v>0</v>
      </c>
      <c r="AI6" s="22">
        <f t="shared" si="1"/>
        <v>8</v>
      </c>
      <c r="AJ6" s="23">
        <f t="shared" si="2"/>
        <v>0</v>
      </c>
      <c r="AK6" s="22">
        <f t="shared" si="3"/>
        <v>0</v>
      </c>
      <c r="AL6" s="22">
        <f t="shared" si="4"/>
        <v>0</v>
      </c>
      <c r="AM6" s="22">
        <f t="shared" si="5"/>
        <v>0</v>
      </c>
      <c r="AN6" s="22">
        <f t="shared" si="6"/>
        <v>23</v>
      </c>
      <c r="AO6" s="22">
        <f t="shared" si="7"/>
        <v>0</v>
      </c>
    </row>
    <row r="7" spans="1:41" s="24" customFormat="1" ht="18" customHeight="1" x14ac:dyDescent="0.25">
      <c r="A7" s="17">
        <v>3</v>
      </c>
      <c r="B7" s="18" t="s">
        <v>23</v>
      </c>
      <c r="C7" s="19" t="s">
        <v>13</v>
      </c>
      <c r="D7" s="20" t="s">
        <v>13</v>
      </c>
      <c r="E7" s="20" t="s">
        <v>13</v>
      </c>
      <c r="F7" s="20" t="s">
        <v>13</v>
      </c>
      <c r="G7" s="20" t="s">
        <v>13</v>
      </c>
      <c r="H7" s="21" t="s">
        <v>3</v>
      </c>
      <c r="I7" s="21" t="s">
        <v>3</v>
      </c>
      <c r="J7" s="20" t="s">
        <v>13</v>
      </c>
      <c r="K7" s="20" t="s">
        <v>13</v>
      </c>
      <c r="L7" s="20" t="s">
        <v>13</v>
      </c>
      <c r="M7" s="20" t="s">
        <v>13</v>
      </c>
      <c r="N7" s="20" t="s">
        <v>13</v>
      </c>
      <c r="O7" s="21" t="s">
        <v>3</v>
      </c>
      <c r="P7" s="21" t="s">
        <v>3</v>
      </c>
      <c r="Q7" s="20" t="s">
        <v>13</v>
      </c>
      <c r="R7" s="20" t="s">
        <v>13</v>
      </c>
      <c r="S7" s="20" t="s">
        <v>13</v>
      </c>
      <c r="T7" s="20" t="s">
        <v>13</v>
      </c>
      <c r="U7" s="20" t="s">
        <v>13</v>
      </c>
      <c r="V7" s="21" t="s">
        <v>3</v>
      </c>
      <c r="W7" s="21" t="s">
        <v>3</v>
      </c>
      <c r="X7" s="20" t="s">
        <v>13</v>
      </c>
      <c r="Y7" s="20" t="s">
        <v>13</v>
      </c>
      <c r="Z7" s="20" t="s">
        <v>13</v>
      </c>
      <c r="AA7" s="20" t="s">
        <v>13</v>
      </c>
      <c r="AB7" s="20" t="s">
        <v>13</v>
      </c>
      <c r="AC7" s="21" t="s">
        <v>3</v>
      </c>
      <c r="AD7" s="21" t="s">
        <v>3</v>
      </c>
      <c r="AE7" s="20" t="s">
        <v>13</v>
      </c>
      <c r="AF7" s="20" t="s">
        <v>13</v>
      </c>
      <c r="AG7" s="19" t="s">
        <v>13</v>
      </c>
      <c r="AH7" s="22">
        <f t="shared" si="0"/>
        <v>0</v>
      </c>
      <c r="AI7" s="22">
        <f t="shared" si="1"/>
        <v>8</v>
      </c>
      <c r="AJ7" s="23">
        <f t="shared" si="2"/>
        <v>0</v>
      </c>
      <c r="AK7" s="22">
        <f t="shared" si="3"/>
        <v>0</v>
      </c>
      <c r="AL7" s="22">
        <f t="shared" si="4"/>
        <v>0</v>
      </c>
      <c r="AM7" s="22">
        <f t="shared" si="5"/>
        <v>0</v>
      </c>
      <c r="AN7" s="22">
        <f t="shared" si="6"/>
        <v>23</v>
      </c>
      <c r="AO7" s="22">
        <f t="shared" si="7"/>
        <v>0</v>
      </c>
    </row>
    <row r="8" spans="1:41" s="24" customFormat="1" ht="18" customHeight="1" x14ac:dyDescent="0.25">
      <c r="A8" s="17">
        <v>4</v>
      </c>
      <c r="B8" s="25"/>
      <c r="C8" s="19"/>
      <c r="D8" s="20"/>
      <c r="E8" s="20"/>
      <c r="F8" s="26"/>
      <c r="G8" s="20"/>
      <c r="H8" s="21" t="s">
        <v>3</v>
      </c>
      <c r="I8" s="21" t="s">
        <v>3</v>
      </c>
      <c r="J8" s="20"/>
      <c r="K8" s="20"/>
      <c r="L8" s="20"/>
      <c r="M8" s="20"/>
      <c r="N8" s="20"/>
      <c r="O8" s="21" t="s">
        <v>3</v>
      </c>
      <c r="P8" s="21" t="s">
        <v>3</v>
      </c>
      <c r="Q8" s="20"/>
      <c r="R8" s="20"/>
      <c r="S8" s="20"/>
      <c r="T8" s="20"/>
      <c r="U8" s="20"/>
      <c r="V8" s="21" t="s">
        <v>3</v>
      </c>
      <c r="W8" s="21" t="s">
        <v>3</v>
      </c>
      <c r="X8" s="20"/>
      <c r="Y8" s="20"/>
      <c r="Z8" s="20"/>
      <c r="AA8" s="20"/>
      <c r="AB8" s="20"/>
      <c r="AC8" s="21" t="s">
        <v>3</v>
      </c>
      <c r="AD8" s="21" t="s">
        <v>3</v>
      </c>
      <c r="AE8" s="20"/>
      <c r="AF8" s="20"/>
      <c r="AG8" s="19"/>
      <c r="AH8" s="22">
        <f t="shared" si="0"/>
        <v>0</v>
      </c>
      <c r="AI8" s="22">
        <f t="shared" si="1"/>
        <v>8</v>
      </c>
      <c r="AJ8" s="23">
        <f t="shared" si="2"/>
        <v>0</v>
      </c>
      <c r="AK8" s="22">
        <f t="shared" si="3"/>
        <v>0</v>
      </c>
      <c r="AL8" s="22">
        <f t="shared" si="4"/>
        <v>0</v>
      </c>
      <c r="AM8" s="22">
        <f t="shared" si="5"/>
        <v>0</v>
      </c>
      <c r="AN8" s="22">
        <f t="shared" si="6"/>
        <v>0</v>
      </c>
      <c r="AO8" s="22">
        <f t="shared" si="7"/>
        <v>0</v>
      </c>
    </row>
    <row r="9" spans="1:41" s="5" customFormat="1" ht="6.95" customHeight="1" x14ac:dyDescent="0.4">
      <c r="B9" s="27"/>
      <c r="AH9"/>
      <c r="AI9"/>
      <c r="AJ9"/>
      <c r="AK9"/>
      <c r="AL9"/>
      <c r="AM9"/>
      <c r="AN9" s="16"/>
    </row>
    <row r="10" spans="1:41" s="5" customFormat="1" ht="17.850000000000001" customHeight="1" x14ac:dyDescent="0.25">
      <c r="A10" s="28"/>
      <c r="B10" s="29" t="s">
        <v>24</v>
      </c>
      <c r="C10" s="28"/>
      <c r="D10" s="28"/>
      <c r="E10" s="28"/>
      <c r="F10" s="28"/>
      <c r="G10" s="28"/>
      <c r="H10" s="28"/>
      <c r="I10" s="28"/>
      <c r="J10" s="28"/>
      <c r="K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/>
      <c r="AI10"/>
      <c r="AJ10"/>
      <c r="AK10"/>
      <c r="AL10"/>
      <c r="AM10"/>
      <c r="AN10" s="16"/>
    </row>
    <row r="11" spans="1:41" s="5" customFormat="1" ht="17.850000000000001" customHeight="1" x14ac:dyDescent="0.25">
      <c r="A11" s="14" t="s">
        <v>19</v>
      </c>
      <c r="B11" s="14" t="s">
        <v>20</v>
      </c>
      <c r="C11" s="30">
        <v>1</v>
      </c>
      <c r="D11" s="30">
        <v>2</v>
      </c>
      <c r="E11" s="30">
        <v>3</v>
      </c>
      <c r="F11" s="30">
        <v>4</v>
      </c>
      <c r="G11" s="30">
        <v>5</v>
      </c>
      <c r="H11" s="30">
        <v>6</v>
      </c>
      <c r="I11" s="30">
        <v>7</v>
      </c>
      <c r="J11" s="30">
        <v>8</v>
      </c>
      <c r="K11" s="30">
        <v>9</v>
      </c>
      <c r="L11" s="30">
        <v>10</v>
      </c>
      <c r="M11" s="30">
        <v>11</v>
      </c>
      <c r="N11" s="30">
        <v>12</v>
      </c>
      <c r="O11" s="30">
        <v>13</v>
      </c>
      <c r="P11" s="30">
        <v>14</v>
      </c>
      <c r="Q11" s="30">
        <v>15</v>
      </c>
      <c r="R11" s="30">
        <v>16</v>
      </c>
      <c r="S11" s="30">
        <v>17</v>
      </c>
      <c r="T11" s="30">
        <v>18</v>
      </c>
      <c r="U11" s="30">
        <v>19</v>
      </c>
      <c r="V11" s="30">
        <v>20</v>
      </c>
      <c r="W11" s="30">
        <v>21</v>
      </c>
      <c r="X11" s="30">
        <v>22</v>
      </c>
      <c r="Y11" s="30">
        <v>23</v>
      </c>
      <c r="Z11" s="30">
        <v>24</v>
      </c>
      <c r="AA11" s="30">
        <v>25</v>
      </c>
      <c r="AB11" s="30">
        <v>26</v>
      </c>
      <c r="AC11" s="30">
        <v>27</v>
      </c>
      <c r="AD11" s="30">
        <v>28</v>
      </c>
      <c r="AE11" s="30">
        <v>29</v>
      </c>
      <c r="AF11" s="30">
        <v>30</v>
      </c>
      <c r="AG11" s="30">
        <v>31</v>
      </c>
      <c r="AH11" s="31" t="s">
        <v>25</v>
      </c>
      <c r="AI11"/>
      <c r="AJ11"/>
      <c r="AK11"/>
      <c r="AL11"/>
      <c r="AM11"/>
      <c r="AN11" s="16"/>
    </row>
    <row r="12" spans="1:41" s="5" customFormat="1" ht="17.850000000000001" customHeight="1" x14ac:dyDescent="0.25">
      <c r="A12" s="17">
        <v>1</v>
      </c>
      <c r="B12" s="18" t="s">
        <v>21</v>
      </c>
      <c r="C12" s="32"/>
      <c r="D12" s="20"/>
      <c r="E12" s="20"/>
      <c r="F12" s="20"/>
      <c r="G12" s="20"/>
      <c r="H12" s="21" t="s">
        <v>3</v>
      </c>
      <c r="I12" s="21" t="s">
        <v>3</v>
      </c>
      <c r="J12" s="20"/>
      <c r="K12" s="20"/>
      <c r="L12" s="20"/>
      <c r="M12" s="20"/>
      <c r="N12" s="20"/>
      <c r="O12" s="21" t="s">
        <v>3</v>
      </c>
      <c r="P12" s="21" t="s">
        <v>3</v>
      </c>
      <c r="Q12" s="20"/>
      <c r="R12" s="33"/>
      <c r="S12" s="20"/>
      <c r="T12" s="20"/>
      <c r="U12" s="20"/>
      <c r="V12" s="21" t="s">
        <v>3</v>
      </c>
      <c r="W12" s="21" t="s">
        <v>3</v>
      </c>
      <c r="X12" s="33"/>
      <c r="Y12" s="20"/>
      <c r="Z12" s="33"/>
      <c r="AA12" s="20"/>
      <c r="AB12" s="20"/>
      <c r="AC12" s="21" t="s">
        <v>3</v>
      </c>
      <c r="AD12" s="21" t="s">
        <v>3</v>
      </c>
      <c r="AE12" s="20"/>
      <c r="AF12" s="20"/>
      <c r="AG12" s="19"/>
      <c r="AH12" s="34">
        <f t="shared" ref="AH12:AH15" si="8">SUM(C12:AG12)</f>
        <v>0</v>
      </c>
      <c r="AI12"/>
      <c r="AJ12"/>
      <c r="AK12"/>
      <c r="AL12"/>
      <c r="AM12"/>
      <c r="AN12" s="16"/>
    </row>
    <row r="13" spans="1:41" s="5" customFormat="1" ht="17.850000000000001" customHeight="1" x14ac:dyDescent="0.25">
      <c r="A13" s="17">
        <v>2</v>
      </c>
      <c r="B13" s="18" t="s">
        <v>22</v>
      </c>
      <c r="C13" s="32"/>
      <c r="D13" s="20"/>
      <c r="E13" s="20"/>
      <c r="F13" s="20"/>
      <c r="G13" s="20"/>
      <c r="H13" s="21" t="s">
        <v>3</v>
      </c>
      <c r="I13" s="21" t="s">
        <v>3</v>
      </c>
      <c r="J13" s="20"/>
      <c r="K13" s="20"/>
      <c r="L13" s="20"/>
      <c r="M13" s="20"/>
      <c r="N13" s="20"/>
      <c r="O13" s="21" t="s">
        <v>3</v>
      </c>
      <c r="P13" s="21" t="s">
        <v>3</v>
      </c>
      <c r="Q13" s="20"/>
      <c r="R13" s="33"/>
      <c r="S13" s="20"/>
      <c r="T13" s="20"/>
      <c r="U13" s="20"/>
      <c r="V13" s="21" t="s">
        <v>3</v>
      </c>
      <c r="W13" s="21" t="s">
        <v>3</v>
      </c>
      <c r="X13" s="20"/>
      <c r="Y13" s="20"/>
      <c r="Z13" s="20"/>
      <c r="AA13" s="20"/>
      <c r="AB13" s="20"/>
      <c r="AC13" s="21" t="s">
        <v>3</v>
      </c>
      <c r="AD13" s="21" t="s">
        <v>3</v>
      </c>
      <c r="AE13" s="20"/>
      <c r="AF13" s="20"/>
      <c r="AG13" s="19"/>
      <c r="AH13" s="34">
        <f t="shared" si="8"/>
        <v>0</v>
      </c>
      <c r="AI13"/>
      <c r="AJ13"/>
      <c r="AK13"/>
      <c r="AL13"/>
      <c r="AM13"/>
      <c r="AN13" s="16"/>
    </row>
    <row r="14" spans="1:41" s="5" customFormat="1" ht="17.850000000000001" customHeight="1" x14ac:dyDescent="0.25">
      <c r="A14" s="17">
        <v>3</v>
      </c>
      <c r="B14" s="18" t="s">
        <v>23</v>
      </c>
      <c r="C14" s="32"/>
      <c r="D14" s="20"/>
      <c r="E14" s="20"/>
      <c r="F14" s="20"/>
      <c r="G14" s="20"/>
      <c r="H14" s="21" t="s">
        <v>3</v>
      </c>
      <c r="I14" s="21" t="s">
        <v>3</v>
      </c>
      <c r="J14" s="20"/>
      <c r="K14" s="20"/>
      <c r="L14" s="20"/>
      <c r="M14" s="20"/>
      <c r="N14" s="20"/>
      <c r="O14" s="21" t="s">
        <v>3</v>
      </c>
      <c r="P14" s="21" t="s">
        <v>3</v>
      </c>
      <c r="Q14" s="20"/>
      <c r="R14" s="33"/>
      <c r="S14" s="20"/>
      <c r="T14" s="20"/>
      <c r="U14" s="20"/>
      <c r="V14" s="21" t="s">
        <v>3</v>
      </c>
      <c r="W14" s="21" t="s">
        <v>3</v>
      </c>
      <c r="X14" s="20"/>
      <c r="Y14" s="20"/>
      <c r="Z14" s="20"/>
      <c r="AA14" s="20"/>
      <c r="AB14" s="20"/>
      <c r="AC14" s="21" t="s">
        <v>3</v>
      </c>
      <c r="AD14" s="21" t="s">
        <v>3</v>
      </c>
      <c r="AE14" s="20"/>
      <c r="AF14" s="20"/>
      <c r="AG14" s="19"/>
      <c r="AH14" s="34">
        <f t="shared" si="8"/>
        <v>0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4</v>
      </c>
      <c r="B15" s="25"/>
      <c r="C15" s="19"/>
      <c r="D15" s="20"/>
      <c r="E15" s="20"/>
      <c r="F15" s="26"/>
      <c r="G15" s="20"/>
      <c r="H15" s="21" t="s">
        <v>3</v>
      </c>
      <c r="I15" s="21" t="s">
        <v>3</v>
      </c>
      <c r="J15" s="20"/>
      <c r="K15" s="20"/>
      <c r="L15" s="20"/>
      <c r="M15" s="20"/>
      <c r="N15" s="20"/>
      <c r="O15" s="21" t="s">
        <v>3</v>
      </c>
      <c r="P15" s="21" t="s">
        <v>3</v>
      </c>
      <c r="Q15" s="20"/>
      <c r="R15" s="20"/>
      <c r="S15" s="20"/>
      <c r="T15" s="20"/>
      <c r="U15" s="20"/>
      <c r="V15" s="21" t="s">
        <v>3</v>
      </c>
      <c r="W15" s="21" t="s">
        <v>3</v>
      </c>
      <c r="X15" s="20"/>
      <c r="Y15" s="20"/>
      <c r="Z15" s="20"/>
      <c r="AA15" s="20"/>
      <c r="AB15" s="20"/>
      <c r="AC15" s="21" t="s">
        <v>3</v>
      </c>
      <c r="AD15" s="21" t="s">
        <v>3</v>
      </c>
      <c r="AE15" s="20"/>
      <c r="AF15" s="20"/>
      <c r="AG15" s="19"/>
      <c r="AH15" s="34">
        <f t="shared" si="8"/>
        <v>0</v>
      </c>
      <c r="AI15"/>
      <c r="AJ15" s="35"/>
      <c r="AK15"/>
      <c r="AL15" s="36"/>
      <c r="AM15"/>
      <c r="AN15" s="16"/>
    </row>
    <row r="16" spans="1:41" s="5" customFormat="1" ht="6.95" customHeight="1" x14ac:dyDescent="0.4">
      <c r="B16" s="27"/>
      <c r="AH16"/>
      <c r="AI16"/>
      <c r="AJ16"/>
      <c r="AK16"/>
      <c r="AL16"/>
      <c r="AM16"/>
      <c r="AN16" s="16"/>
    </row>
    <row r="17" spans="1:40" s="5" customFormat="1" ht="17.850000000000001" customHeight="1" x14ac:dyDescent="0.25">
      <c r="A17" s="28"/>
      <c r="B17" s="29" t="s">
        <v>26</v>
      </c>
      <c r="C17" s="28"/>
      <c r="D17" s="28"/>
      <c r="E17" s="28"/>
      <c r="F17" s="28"/>
      <c r="G17" s="28"/>
      <c r="H17" s="28"/>
      <c r="I17" s="28"/>
      <c r="J17" s="28"/>
      <c r="K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/>
      <c r="AI17"/>
      <c r="AJ17"/>
      <c r="AK17"/>
      <c r="AL17"/>
      <c r="AM17"/>
      <c r="AN17" s="16"/>
    </row>
    <row r="18" spans="1:40" s="5" customFormat="1" ht="17.850000000000001" customHeight="1" x14ac:dyDescent="0.25">
      <c r="A18" s="14" t="s">
        <v>19</v>
      </c>
      <c r="B18" s="14" t="s">
        <v>20</v>
      </c>
      <c r="C18" s="37">
        <v>1</v>
      </c>
      <c r="D18" s="37">
        <v>2</v>
      </c>
      <c r="E18" s="37">
        <v>3</v>
      </c>
      <c r="F18" s="37">
        <v>4</v>
      </c>
      <c r="G18" s="37">
        <v>5</v>
      </c>
      <c r="H18" s="37">
        <v>6</v>
      </c>
      <c r="I18" s="37">
        <v>7</v>
      </c>
      <c r="J18" s="37">
        <v>8</v>
      </c>
      <c r="K18" s="37">
        <v>9</v>
      </c>
      <c r="L18" s="37">
        <v>10</v>
      </c>
      <c r="M18" s="37">
        <v>11</v>
      </c>
      <c r="N18" s="37">
        <v>12</v>
      </c>
      <c r="O18" s="37">
        <v>13</v>
      </c>
      <c r="P18" s="37">
        <v>14</v>
      </c>
      <c r="Q18" s="37">
        <v>15</v>
      </c>
      <c r="R18" s="37">
        <v>16</v>
      </c>
      <c r="S18" s="37">
        <v>17</v>
      </c>
      <c r="T18" s="37">
        <v>18</v>
      </c>
      <c r="U18" s="37">
        <v>19</v>
      </c>
      <c r="V18" s="37">
        <v>20</v>
      </c>
      <c r="W18" s="37">
        <v>21</v>
      </c>
      <c r="X18" s="37">
        <v>22</v>
      </c>
      <c r="Y18" s="37">
        <v>23</v>
      </c>
      <c r="Z18" s="37">
        <v>24</v>
      </c>
      <c r="AA18" s="37">
        <v>25</v>
      </c>
      <c r="AB18" s="37">
        <v>26</v>
      </c>
      <c r="AC18" s="37">
        <v>27</v>
      </c>
      <c r="AD18" s="37">
        <v>28</v>
      </c>
      <c r="AE18" s="37">
        <v>29</v>
      </c>
      <c r="AF18" s="37">
        <v>30</v>
      </c>
      <c r="AG18" s="37">
        <v>31</v>
      </c>
      <c r="AH18" s="31" t="s">
        <v>25</v>
      </c>
      <c r="AI18"/>
      <c r="AJ18"/>
      <c r="AK18"/>
      <c r="AL18"/>
      <c r="AM18"/>
      <c r="AN18" s="16"/>
    </row>
    <row r="19" spans="1:40" s="5" customFormat="1" ht="17.850000000000001" customHeight="1" x14ac:dyDescent="0.25">
      <c r="A19" s="17">
        <v>1</v>
      </c>
      <c r="B19" s="18" t="s">
        <v>21</v>
      </c>
      <c r="C19" s="19"/>
      <c r="D19" s="20"/>
      <c r="E19" s="20"/>
      <c r="F19" s="20"/>
      <c r="G19" s="20"/>
      <c r="H19" s="21" t="s">
        <v>3</v>
      </c>
      <c r="I19" s="21" t="s">
        <v>3</v>
      </c>
      <c r="J19" s="20"/>
      <c r="K19" s="20"/>
      <c r="L19" s="20"/>
      <c r="M19" s="20"/>
      <c r="N19" s="20"/>
      <c r="O19" s="21" t="s">
        <v>3</v>
      </c>
      <c r="P19" s="21" t="s">
        <v>3</v>
      </c>
      <c r="Q19" s="20"/>
      <c r="R19" s="20"/>
      <c r="S19" s="20"/>
      <c r="T19" s="20"/>
      <c r="U19" s="20"/>
      <c r="V19" s="21" t="s">
        <v>3</v>
      </c>
      <c r="W19" s="21" t="s">
        <v>3</v>
      </c>
      <c r="X19" s="20"/>
      <c r="Y19" s="20"/>
      <c r="Z19" s="20"/>
      <c r="AA19" s="20"/>
      <c r="AB19" s="20"/>
      <c r="AC19" s="21" t="s">
        <v>3</v>
      </c>
      <c r="AD19" s="21" t="s">
        <v>3</v>
      </c>
      <c r="AE19" s="20"/>
      <c r="AF19" s="20"/>
      <c r="AG19" s="19"/>
      <c r="AH19" s="34">
        <f t="shared" ref="AH19:AH22" si="9">SUM(C19:AF19)</f>
        <v>0</v>
      </c>
      <c r="AI19"/>
      <c r="AJ19"/>
      <c r="AK19"/>
      <c r="AL19"/>
      <c r="AM19"/>
      <c r="AN19" s="16"/>
    </row>
    <row r="20" spans="1:40" s="5" customFormat="1" ht="17.850000000000001" customHeight="1" x14ac:dyDescent="0.25">
      <c r="A20" s="17">
        <v>2</v>
      </c>
      <c r="B20" s="18" t="s">
        <v>22</v>
      </c>
      <c r="C20" s="19"/>
      <c r="D20" s="20"/>
      <c r="E20" s="20"/>
      <c r="F20" s="20"/>
      <c r="G20" s="20"/>
      <c r="H20" s="21" t="s">
        <v>3</v>
      </c>
      <c r="I20" s="21" t="s">
        <v>3</v>
      </c>
      <c r="J20" s="20"/>
      <c r="K20" s="20"/>
      <c r="L20" s="20"/>
      <c r="M20" s="20"/>
      <c r="N20" s="20"/>
      <c r="O20" s="21" t="s">
        <v>3</v>
      </c>
      <c r="P20" s="21" t="s">
        <v>3</v>
      </c>
      <c r="Q20" s="20"/>
      <c r="R20" s="20"/>
      <c r="S20" s="20"/>
      <c r="T20" s="20"/>
      <c r="U20" s="20"/>
      <c r="V20" s="21" t="s">
        <v>3</v>
      </c>
      <c r="W20" s="21" t="s">
        <v>3</v>
      </c>
      <c r="X20" s="20"/>
      <c r="Y20" s="20"/>
      <c r="Z20" s="20"/>
      <c r="AA20" s="20"/>
      <c r="AB20" s="20"/>
      <c r="AC20" s="21" t="s">
        <v>3</v>
      </c>
      <c r="AD20" s="21" t="s">
        <v>3</v>
      </c>
      <c r="AE20" s="20"/>
      <c r="AF20" s="20"/>
      <c r="AG20" s="19"/>
      <c r="AH20" s="34">
        <f t="shared" si="9"/>
        <v>0</v>
      </c>
      <c r="AI20"/>
      <c r="AJ20"/>
      <c r="AK20"/>
      <c r="AL20"/>
      <c r="AM20"/>
      <c r="AN20" s="16"/>
    </row>
    <row r="21" spans="1:40" s="5" customFormat="1" ht="17.850000000000001" customHeight="1" x14ac:dyDescent="0.25">
      <c r="A21" s="17">
        <v>3</v>
      </c>
      <c r="B21" s="18" t="s">
        <v>23</v>
      </c>
      <c r="C21" s="19"/>
      <c r="D21" s="20"/>
      <c r="E21" s="20"/>
      <c r="F21" s="20"/>
      <c r="G21" s="20"/>
      <c r="H21" s="21" t="s">
        <v>3</v>
      </c>
      <c r="I21" s="21" t="s">
        <v>3</v>
      </c>
      <c r="J21" s="20"/>
      <c r="K21" s="20"/>
      <c r="L21" s="20"/>
      <c r="M21" s="20"/>
      <c r="N21" s="20"/>
      <c r="O21" s="21" t="s">
        <v>3</v>
      </c>
      <c r="P21" s="21" t="s">
        <v>3</v>
      </c>
      <c r="Q21" s="20"/>
      <c r="R21" s="20"/>
      <c r="S21" s="20"/>
      <c r="T21" s="20"/>
      <c r="U21" s="20"/>
      <c r="V21" s="21" t="s">
        <v>3</v>
      </c>
      <c r="W21" s="21" t="s">
        <v>3</v>
      </c>
      <c r="X21" s="20"/>
      <c r="Y21" s="20"/>
      <c r="Z21" s="20"/>
      <c r="AA21" s="20"/>
      <c r="AB21" s="20"/>
      <c r="AC21" s="21" t="s">
        <v>3</v>
      </c>
      <c r="AD21" s="21" t="s">
        <v>3</v>
      </c>
      <c r="AE21" s="20"/>
      <c r="AF21" s="20"/>
      <c r="AG21" s="19"/>
      <c r="AH21" s="34">
        <f t="shared" si="9"/>
        <v>0</v>
      </c>
      <c r="AI21"/>
      <c r="AJ21"/>
      <c r="AK21"/>
      <c r="AL21"/>
      <c r="AM21"/>
      <c r="AN21" s="16"/>
    </row>
    <row r="22" spans="1:40" s="5" customFormat="1" ht="17.850000000000001" customHeight="1" x14ac:dyDescent="0.25">
      <c r="A22" s="17">
        <v>4</v>
      </c>
      <c r="B22" s="25"/>
      <c r="C22" s="19"/>
      <c r="D22" s="20"/>
      <c r="E22" s="20"/>
      <c r="F22" s="26"/>
      <c r="G22" s="20"/>
      <c r="H22" s="21" t="s">
        <v>3</v>
      </c>
      <c r="I22" s="21" t="s">
        <v>3</v>
      </c>
      <c r="J22" s="20"/>
      <c r="K22" s="20"/>
      <c r="L22" s="20"/>
      <c r="M22" s="20"/>
      <c r="N22" s="20"/>
      <c r="O22" s="21" t="s">
        <v>3</v>
      </c>
      <c r="P22" s="21" t="s">
        <v>3</v>
      </c>
      <c r="Q22" s="20"/>
      <c r="R22" s="20"/>
      <c r="S22" s="20"/>
      <c r="T22" s="20"/>
      <c r="U22" s="20"/>
      <c r="V22" s="21" t="s">
        <v>3</v>
      </c>
      <c r="W22" s="21" t="s">
        <v>3</v>
      </c>
      <c r="X22" s="20"/>
      <c r="Y22" s="20"/>
      <c r="Z22" s="20"/>
      <c r="AA22" s="20"/>
      <c r="AB22" s="20"/>
      <c r="AC22" s="21" t="s">
        <v>3</v>
      </c>
      <c r="AD22" s="21" t="s">
        <v>3</v>
      </c>
      <c r="AE22" s="20"/>
      <c r="AF22" s="20"/>
      <c r="AG22" s="19"/>
      <c r="AH22" s="34">
        <f t="shared" si="9"/>
        <v>0</v>
      </c>
      <c r="AI22"/>
      <c r="AJ22"/>
      <c r="AK22"/>
      <c r="AL22"/>
      <c r="AM22"/>
      <c r="AN22" s="16"/>
    </row>
    <row r="23" spans="1:40" s="5" customFormat="1" ht="6.95" customHeight="1" x14ac:dyDescent="0.4">
      <c r="B23" s="27"/>
      <c r="AH23"/>
      <c r="AI23"/>
      <c r="AJ23"/>
      <c r="AK23"/>
      <c r="AL23"/>
      <c r="AM23"/>
      <c r="AN23" s="16"/>
    </row>
    <row r="24" spans="1:40" s="5" customFormat="1" ht="17.850000000000001" customHeight="1" x14ac:dyDescent="0.25">
      <c r="A24" s="38"/>
      <c r="B24" s="29" t="s">
        <v>27</v>
      </c>
      <c r="C24" s="39"/>
      <c r="D24" s="39"/>
      <c r="E24" s="39"/>
      <c r="F24" s="40"/>
      <c r="G24" s="39"/>
      <c r="H24" s="39"/>
      <c r="I24" s="39"/>
      <c r="J24" s="39"/>
      <c r="K24" s="39"/>
      <c r="L24" s="39"/>
      <c r="M24" s="40"/>
      <c r="N24" s="39"/>
      <c r="O24" s="39"/>
      <c r="P24" s="39"/>
      <c r="Q24" s="39"/>
      <c r="R24" s="39"/>
      <c r="S24" s="39"/>
      <c r="T24" s="40"/>
      <c r="U24" s="39"/>
      <c r="V24" s="39"/>
      <c r="W24" s="39"/>
      <c r="X24" s="39"/>
      <c r="Y24" s="39"/>
      <c r="Z24" s="39"/>
      <c r="AA24" s="40"/>
      <c r="AB24" s="39"/>
      <c r="AC24" s="39"/>
      <c r="AD24" s="39"/>
      <c r="AE24" s="39"/>
      <c r="AF24" s="39"/>
      <c r="AG24" s="41"/>
      <c r="AH24"/>
      <c r="AI24"/>
      <c r="AJ24"/>
      <c r="AK24"/>
      <c r="AL24"/>
      <c r="AM24"/>
      <c r="AN24" s="16"/>
    </row>
    <row r="25" spans="1:40" s="5" customFormat="1" ht="17.850000000000001" customHeight="1" x14ac:dyDescent="0.25">
      <c r="A25" s="14" t="s">
        <v>19</v>
      </c>
      <c r="B25" s="14" t="s">
        <v>20</v>
      </c>
      <c r="C25" s="42">
        <v>1</v>
      </c>
      <c r="D25" s="43">
        <v>2</v>
      </c>
      <c r="E25" s="43">
        <v>3</v>
      </c>
      <c r="F25" s="43">
        <v>4</v>
      </c>
      <c r="G25" s="43">
        <v>5</v>
      </c>
      <c r="H25" s="43">
        <v>6</v>
      </c>
      <c r="I25" s="43">
        <v>7</v>
      </c>
      <c r="J25" s="43">
        <v>8</v>
      </c>
      <c r="K25" s="43">
        <v>9</v>
      </c>
      <c r="L25" s="43">
        <v>10</v>
      </c>
      <c r="M25" s="43">
        <v>11</v>
      </c>
      <c r="N25" s="43">
        <v>12</v>
      </c>
      <c r="O25" s="43">
        <v>13</v>
      </c>
      <c r="P25" s="43">
        <v>14</v>
      </c>
      <c r="Q25" s="43">
        <v>15</v>
      </c>
      <c r="R25" s="43">
        <v>16</v>
      </c>
      <c r="S25" s="43">
        <v>17</v>
      </c>
      <c r="T25" s="43">
        <v>18</v>
      </c>
      <c r="U25" s="43">
        <v>19</v>
      </c>
      <c r="V25" s="43">
        <v>20</v>
      </c>
      <c r="W25" s="43">
        <v>21</v>
      </c>
      <c r="X25" s="43">
        <v>22</v>
      </c>
      <c r="Y25" s="43">
        <v>23</v>
      </c>
      <c r="Z25" s="43">
        <v>24</v>
      </c>
      <c r="AA25" s="43">
        <v>25</v>
      </c>
      <c r="AB25" s="43">
        <v>26</v>
      </c>
      <c r="AC25" s="43">
        <v>27</v>
      </c>
      <c r="AD25" s="43">
        <v>28</v>
      </c>
      <c r="AE25" s="43">
        <v>29</v>
      </c>
      <c r="AF25" s="43">
        <v>30</v>
      </c>
      <c r="AG25" s="43">
        <v>31</v>
      </c>
      <c r="AH25" s="31" t="s">
        <v>25</v>
      </c>
      <c r="AI25"/>
      <c r="AJ25"/>
      <c r="AK25"/>
      <c r="AL25"/>
      <c r="AM25"/>
      <c r="AN25" s="16"/>
    </row>
    <row r="26" spans="1:40" s="5" customFormat="1" ht="17.850000000000001" customHeight="1" x14ac:dyDescent="0.25">
      <c r="A26" s="17">
        <v>1</v>
      </c>
      <c r="B26" s="18" t="s">
        <v>21</v>
      </c>
      <c r="C26" s="19"/>
      <c r="D26" s="20"/>
      <c r="E26" s="20"/>
      <c r="F26" s="20"/>
      <c r="G26" s="20"/>
      <c r="H26" s="21" t="s">
        <v>3</v>
      </c>
      <c r="I26" s="21" t="s">
        <v>3</v>
      </c>
      <c r="J26" s="20"/>
      <c r="K26" s="20"/>
      <c r="L26" s="20"/>
      <c r="M26" s="20"/>
      <c r="N26" s="20"/>
      <c r="O26" s="21" t="s">
        <v>3</v>
      </c>
      <c r="P26" s="21" t="s">
        <v>3</v>
      </c>
      <c r="Q26" s="20"/>
      <c r="R26" s="20"/>
      <c r="S26" s="20"/>
      <c r="T26" s="20"/>
      <c r="U26" s="20"/>
      <c r="V26" s="21" t="s">
        <v>3</v>
      </c>
      <c r="W26" s="21" t="s">
        <v>3</v>
      </c>
      <c r="X26" s="20"/>
      <c r="Y26" s="20"/>
      <c r="Z26" s="20"/>
      <c r="AA26" s="20"/>
      <c r="AB26" s="20"/>
      <c r="AC26" s="21" t="s">
        <v>3</v>
      </c>
      <c r="AD26" s="21" t="s">
        <v>3</v>
      </c>
      <c r="AE26" s="20"/>
      <c r="AF26" s="20"/>
      <c r="AG26" s="19"/>
      <c r="AH26" s="44">
        <f t="shared" ref="AH26:AH29" si="10">SUM(C26:AG26)</f>
        <v>0</v>
      </c>
      <c r="AI26"/>
      <c r="AJ26"/>
      <c r="AK26"/>
      <c r="AL26"/>
      <c r="AM26"/>
      <c r="AN26" s="16"/>
    </row>
    <row r="27" spans="1:40" s="5" customFormat="1" ht="17.850000000000001" customHeight="1" x14ac:dyDescent="0.25">
      <c r="A27" s="17">
        <v>2</v>
      </c>
      <c r="B27" s="18" t="s">
        <v>22</v>
      </c>
      <c r="C27" s="19"/>
      <c r="D27" s="20"/>
      <c r="E27" s="20"/>
      <c r="F27" s="20"/>
      <c r="G27" s="20"/>
      <c r="H27" s="21" t="s">
        <v>3</v>
      </c>
      <c r="I27" s="21" t="s">
        <v>3</v>
      </c>
      <c r="J27" s="20"/>
      <c r="K27" s="20"/>
      <c r="L27" s="20"/>
      <c r="M27" s="20"/>
      <c r="N27" s="20"/>
      <c r="O27" s="21" t="s">
        <v>3</v>
      </c>
      <c r="P27" s="21" t="s">
        <v>3</v>
      </c>
      <c r="Q27" s="20"/>
      <c r="R27" s="20"/>
      <c r="S27" s="20"/>
      <c r="T27" s="20"/>
      <c r="U27" s="20"/>
      <c r="V27" s="21" t="s">
        <v>3</v>
      </c>
      <c r="W27" s="21" t="s">
        <v>3</v>
      </c>
      <c r="X27" s="20"/>
      <c r="Y27" s="20"/>
      <c r="Z27" s="20"/>
      <c r="AA27" s="20"/>
      <c r="AB27" s="20"/>
      <c r="AC27" s="21" t="s">
        <v>3</v>
      </c>
      <c r="AD27" s="21" t="s">
        <v>3</v>
      </c>
      <c r="AE27" s="20"/>
      <c r="AF27" s="20"/>
      <c r="AG27" s="19"/>
      <c r="AH27" s="44">
        <f t="shared" si="10"/>
        <v>0</v>
      </c>
      <c r="AI27"/>
      <c r="AJ27"/>
      <c r="AK27"/>
      <c r="AL27"/>
      <c r="AM27"/>
      <c r="AN27" s="16"/>
    </row>
    <row r="28" spans="1:40" s="5" customFormat="1" ht="17.850000000000001" customHeight="1" x14ac:dyDescent="0.25">
      <c r="A28" s="17">
        <v>3</v>
      </c>
      <c r="B28" s="18" t="s">
        <v>23</v>
      </c>
      <c r="C28" s="19">
        <v>1448.26</v>
      </c>
      <c r="D28" s="20"/>
      <c r="E28" s="20"/>
      <c r="F28" s="20"/>
      <c r="G28" s="20"/>
      <c r="H28" s="21" t="s">
        <v>3</v>
      </c>
      <c r="I28" s="21" t="s">
        <v>3</v>
      </c>
      <c r="J28" s="20">
        <v>6000</v>
      </c>
      <c r="K28" s="20"/>
      <c r="L28" s="20"/>
      <c r="M28" s="20"/>
      <c r="N28" s="20"/>
      <c r="O28" s="21" t="s">
        <v>3</v>
      </c>
      <c r="P28" s="21" t="s">
        <v>3</v>
      </c>
      <c r="Q28" s="20"/>
      <c r="R28" s="20"/>
      <c r="S28" s="20"/>
      <c r="T28" s="20"/>
      <c r="U28" s="20"/>
      <c r="V28" s="21" t="s">
        <v>3</v>
      </c>
      <c r="W28" s="21" t="s">
        <v>3</v>
      </c>
      <c r="X28" s="20"/>
      <c r="Y28" s="20"/>
      <c r="Z28" s="20"/>
      <c r="AA28" s="20"/>
      <c r="AB28" s="20"/>
      <c r="AC28" s="21" t="s">
        <v>3</v>
      </c>
      <c r="AD28" s="21" t="s">
        <v>3</v>
      </c>
      <c r="AE28" s="20"/>
      <c r="AF28" s="20"/>
      <c r="AG28" s="19"/>
      <c r="AH28" s="44">
        <f t="shared" si="10"/>
        <v>7448.26</v>
      </c>
      <c r="AI28"/>
      <c r="AJ28"/>
      <c r="AK28"/>
      <c r="AL28"/>
      <c r="AM28"/>
      <c r="AN28" s="16"/>
    </row>
    <row r="29" spans="1:40" s="5" customFormat="1" ht="17.850000000000001" customHeight="1" x14ac:dyDescent="0.25">
      <c r="A29" s="17">
        <v>4</v>
      </c>
      <c r="B29" s="25"/>
      <c r="C29" s="19"/>
      <c r="D29" s="20"/>
      <c r="E29" s="20"/>
      <c r="F29" s="26"/>
      <c r="G29" s="20"/>
      <c r="H29" s="21" t="s">
        <v>3</v>
      </c>
      <c r="I29" s="21" t="s">
        <v>3</v>
      </c>
      <c r="J29" s="20"/>
      <c r="K29" s="20"/>
      <c r="L29" s="20"/>
      <c r="M29" s="20"/>
      <c r="N29" s="20"/>
      <c r="O29" s="21" t="s">
        <v>3</v>
      </c>
      <c r="P29" s="21" t="s">
        <v>3</v>
      </c>
      <c r="Q29" s="20"/>
      <c r="R29" s="20"/>
      <c r="S29" s="20"/>
      <c r="T29" s="20"/>
      <c r="U29" s="20"/>
      <c r="V29" s="21" t="s">
        <v>3</v>
      </c>
      <c r="W29" s="21" t="s">
        <v>3</v>
      </c>
      <c r="X29" s="20"/>
      <c r="Y29" s="20"/>
      <c r="Z29" s="20"/>
      <c r="AA29" s="20"/>
      <c r="AB29" s="20"/>
      <c r="AC29" s="21" t="s">
        <v>3</v>
      </c>
      <c r="AD29" s="21" t="s">
        <v>3</v>
      </c>
      <c r="AE29" s="20"/>
      <c r="AF29" s="20"/>
      <c r="AG29" s="19"/>
      <c r="AH29" s="44">
        <f t="shared" si="10"/>
        <v>0</v>
      </c>
      <c r="AI29"/>
      <c r="AJ29"/>
      <c r="AK29"/>
      <c r="AL29"/>
      <c r="AM29"/>
      <c r="AN29" s="16"/>
    </row>
    <row r="30" spans="1:40" s="5" customFormat="1" ht="17.850000000000001" customHeight="1" x14ac:dyDescent="0.4">
      <c r="B30" s="27"/>
      <c r="AH30"/>
      <c r="AI30"/>
      <c r="AJ30"/>
      <c r="AK30"/>
      <c r="AL30"/>
      <c r="AM30"/>
      <c r="AN30" s="16"/>
    </row>
    <row r="31" spans="1:40" s="5" customFormat="1" ht="17.850000000000001" customHeight="1" x14ac:dyDescent="0.4">
      <c r="B31" s="27"/>
      <c r="AH31"/>
      <c r="AI31"/>
      <c r="AJ31"/>
      <c r="AK31"/>
      <c r="AL31"/>
      <c r="AM31"/>
      <c r="AN31" s="16"/>
    </row>
    <row r="32" spans="1:40" s="5" customFormat="1" ht="17.850000000000001" customHeight="1" x14ac:dyDescent="0.4">
      <c r="B32" s="27"/>
      <c r="AH32"/>
      <c r="AI32"/>
      <c r="AJ32"/>
      <c r="AK32"/>
      <c r="AL32"/>
      <c r="AM32"/>
      <c r="AN32" s="16"/>
    </row>
    <row r="33" spans="2:40" s="5" customFormat="1" ht="17.850000000000001" customHeight="1" x14ac:dyDescent="0.4">
      <c r="B33" s="27"/>
      <c r="AH33"/>
      <c r="AI33"/>
      <c r="AJ33"/>
      <c r="AK33"/>
      <c r="AL33"/>
      <c r="AM33"/>
      <c r="AN33" s="16"/>
    </row>
    <row r="34" spans="2:40" s="5" customFormat="1" ht="17.850000000000001" customHeight="1" x14ac:dyDescent="0.4">
      <c r="B34" s="27"/>
      <c r="AH34"/>
      <c r="AI34"/>
      <c r="AJ34"/>
      <c r="AK34"/>
      <c r="AL34"/>
      <c r="AM34"/>
      <c r="AN34" s="16"/>
    </row>
    <row r="35" spans="2:40" s="5" customFormat="1" ht="17.850000000000001" customHeight="1" x14ac:dyDescent="0.4">
      <c r="B35" s="27"/>
      <c r="AH35"/>
      <c r="AI35"/>
      <c r="AJ35"/>
      <c r="AK35"/>
      <c r="AL35"/>
      <c r="AM35"/>
      <c r="AN35" s="16"/>
    </row>
    <row r="36" spans="2:40" s="5" customFormat="1" ht="17.850000000000001" customHeight="1" x14ac:dyDescent="0.4">
      <c r="B36" s="27"/>
      <c r="AH36"/>
      <c r="AI36"/>
      <c r="AJ36"/>
      <c r="AK36"/>
      <c r="AL36"/>
      <c r="AM36"/>
      <c r="AN36" s="16"/>
    </row>
    <row r="37" spans="2:40" s="5" customFormat="1" ht="17.850000000000001" customHeight="1" x14ac:dyDescent="0.4">
      <c r="B37" s="27"/>
      <c r="AH37"/>
      <c r="AI37"/>
      <c r="AJ37"/>
      <c r="AK37"/>
      <c r="AL37"/>
      <c r="AM37"/>
      <c r="AN37" s="16"/>
    </row>
    <row r="38" spans="2:40" s="5" customFormat="1" ht="17.850000000000001" customHeight="1" x14ac:dyDescent="0.4">
      <c r="B38" s="27"/>
      <c r="AH38"/>
      <c r="AI38"/>
      <c r="AJ38"/>
      <c r="AK38"/>
      <c r="AL38"/>
      <c r="AM38"/>
      <c r="AN38" s="16"/>
    </row>
    <row r="39" spans="2:40" s="5" customFormat="1" ht="17.850000000000001" customHeight="1" x14ac:dyDescent="0.4">
      <c r="B39" s="27"/>
      <c r="AH39"/>
      <c r="AI39"/>
      <c r="AJ39"/>
      <c r="AK39"/>
      <c r="AL39"/>
      <c r="AM39"/>
      <c r="AN39" s="16"/>
    </row>
    <row r="40" spans="2:40" s="5" customFormat="1" ht="17.850000000000001" customHeight="1" x14ac:dyDescent="0.4">
      <c r="B40" s="27"/>
      <c r="AH40"/>
      <c r="AI40"/>
      <c r="AJ40"/>
      <c r="AK40"/>
      <c r="AL40"/>
      <c r="AM40"/>
      <c r="AN40" s="16"/>
    </row>
    <row r="41" spans="2:40" s="5" customFormat="1" ht="17.850000000000001" customHeight="1" x14ac:dyDescent="0.4">
      <c r="B41" s="27"/>
      <c r="AH41"/>
      <c r="AI41"/>
      <c r="AJ41"/>
      <c r="AK41"/>
      <c r="AL41"/>
      <c r="AM41"/>
      <c r="AN41" s="16"/>
    </row>
    <row r="42" spans="2:40" s="5" customFormat="1" ht="17.850000000000001" customHeight="1" x14ac:dyDescent="0.4">
      <c r="B42" s="27"/>
      <c r="AH42"/>
      <c r="AI42"/>
      <c r="AJ42"/>
      <c r="AK42"/>
      <c r="AL42"/>
      <c r="AM42"/>
      <c r="AN42" s="16"/>
    </row>
    <row r="43" spans="2:40" s="5" customFormat="1" ht="17.850000000000001" customHeight="1" x14ac:dyDescent="0.4">
      <c r="B43" s="27"/>
      <c r="AH43"/>
      <c r="AI43"/>
      <c r="AJ43"/>
      <c r="AK43"/>
      <c r="AL43"/>
      <c r="AM43"/>
      <c r="AN43" s="16"/>
    </row>
    <row r="44" spans="2:40" s="5" customFormat="1" ht="17.850000000000001" customHeight="1" x14ac:dyDescent="0.4">
      <c r="B44" s="27"/>
      <c r="AH44"/>
      <c r="AI44"/>
      <c r="AJ44"/>
      <c r="AK44"/>
      <c r="AL44"/>
      <c r="AM44"/>
      <c r="AN44" s="16"/>
    </row>
    <row r="45" spans="2:40" s="5" customFormat="1" ht="17.850000000000001" customHeight="1" x14ac:dyDescent="0.4">
      <c r="B45" s="27"/>
      <c r="AH45"/>
      <c r="AI45"/>
      <c r="AJ45"/>
      <c r="AK45"/>
      <c r="AL45"/>
      <c r="AM45"/>
      <c r="AN45" s="16"/>
    </row>
    <row r="46" spans="2:40" s="5" customFormat="1" ht="17.850000000000001" customHeight="1" x14ac:dyDescent="0.4">
      <c r="B46" s="27"/>
      <c r="AH46"/>
      <c r="AI46"/>
      <c r="AJ46"/>
      <c r="AK46"/>
      <c r="AL46"/>
      <c r="AM46"/>
      <c r="AN46" s="16"/>
    </row>
    <row r="47" spans="2:40" s="5" customFormat="1" ht="17.850000000000001" customHeight="1" x14ac:dyDescent="0.4">
      <c r="B47" s="27"/>
      <c r="AH47"/>
      <c r="AI47"/>
      <c r="AJ47"/>
      <c r="AK47"/>
      <c r="AL47"/>
      <c r="AM47"/>
      <c r="AN47" s="16"/>
    </row>
    <row r="48" spans="2:40" s="5" customFormat="1" ht="17.850000000000001" customHeight="1" x14ac:dyDescent="0.4">
      <c r="B48" s="27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27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27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27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27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27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27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27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27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27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27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27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27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27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27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27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27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27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27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27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27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27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27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27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27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27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27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27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27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27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27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27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27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27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27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27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27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27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27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27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27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27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27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27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27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27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27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27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27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27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27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27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27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27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27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27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27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27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27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27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27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27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27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27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27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27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27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27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27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27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27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27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27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27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27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27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27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27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27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27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27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27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27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27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27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27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27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27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27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27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27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27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27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27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27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27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27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27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27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27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27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27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27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27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27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27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27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27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27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27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27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27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27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27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27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27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27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27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27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27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27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27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27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27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27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27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27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27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27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27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27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27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27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27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27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27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27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27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27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27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27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27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27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27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27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27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27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27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27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27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27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27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27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27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27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27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27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27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27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27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27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27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27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27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27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27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27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27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27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27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27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27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27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27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27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27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27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27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27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27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27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27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27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27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27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27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27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27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27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27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27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27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27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27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27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27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27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27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27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27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27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27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27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27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27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27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27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27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27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27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27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27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27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27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27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27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27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27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27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27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27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27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27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27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27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27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27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27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27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27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27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27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27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27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27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27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27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27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27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27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27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27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27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27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27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27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27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27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27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27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27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27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27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27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27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27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27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27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27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27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27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27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27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27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27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27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27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27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27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27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27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27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27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27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27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27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27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27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27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27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27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27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27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27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27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27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27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27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27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27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27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27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27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27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27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27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27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27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27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27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27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27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27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27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27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27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27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27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27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27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27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27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27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27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27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27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27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27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27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27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27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27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27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27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27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27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27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27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27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27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27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27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27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27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27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27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27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27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27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27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27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27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27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27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27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27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27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27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27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27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27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27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27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27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27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27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27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27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27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27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27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27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27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27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27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27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27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27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27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27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27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27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27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27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27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27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27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27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27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27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27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27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27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27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27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27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27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27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27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27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27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27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27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27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27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27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27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27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27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27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27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27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27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27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27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27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27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27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27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27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27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27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27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27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27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27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27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27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27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27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27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27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27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27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27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27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27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27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27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27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27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27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27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27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27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27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27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27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27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27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27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27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27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27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27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27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27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27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27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27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27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27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27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27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27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27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27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27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27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27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27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27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27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27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27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27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27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27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27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27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27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27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27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27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27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27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27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27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27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27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27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27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27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27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27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27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27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27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27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27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27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27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27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27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27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27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27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27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27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27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27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27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27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27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27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27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27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27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27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27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27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27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27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27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27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27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27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27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27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27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27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27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27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27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27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27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27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27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27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27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27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27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27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27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27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27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27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27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27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27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27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27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27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27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27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27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27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27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27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27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27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27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27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27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27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27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27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27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27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27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27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27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27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27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27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27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27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27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27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27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27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27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27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27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27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27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27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27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27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27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27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27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27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27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27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27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27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27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27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27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27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27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27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27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27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27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27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27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27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27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27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27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27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27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27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27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27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27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27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27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27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27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27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27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27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27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27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27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27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27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27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27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27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27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27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27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27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27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27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27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27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27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27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27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27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27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27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27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27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27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27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27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27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27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27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27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27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27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27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27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27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27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27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27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27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27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27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27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27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27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27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27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27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27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27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27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27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27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27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27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27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27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27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27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27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27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27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27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27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27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27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27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27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27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27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27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27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27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27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27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27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27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27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27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27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27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27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27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27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27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27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27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27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27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27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27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27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27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27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27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27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27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27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27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27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27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27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27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27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27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27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27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27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27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27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27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27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27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27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27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27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27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27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27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27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27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27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27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27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27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27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27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27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27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27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27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27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27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27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27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27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27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27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27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27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27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27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27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27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27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27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27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27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27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27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27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27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27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27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27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27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27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27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27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27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27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27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27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27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27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27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27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27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27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27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27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27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27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27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27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27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27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27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27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27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27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27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27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27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27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27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27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27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27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27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27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27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27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27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27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27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27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27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27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27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27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27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27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27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27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27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27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27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27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27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27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27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27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27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27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27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27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27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27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27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27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27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27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27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27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27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27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27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27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27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27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27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27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27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27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27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27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27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27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27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27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27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27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27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27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27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27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27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27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27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27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27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27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27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27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27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27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27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27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27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27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27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27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27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27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27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27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27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27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27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27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27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27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27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27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27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27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27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27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27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27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27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27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27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27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27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27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27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27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27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27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27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27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27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27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27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27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27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27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27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27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27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27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27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27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27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27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27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27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27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27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27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27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27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27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27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27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27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27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27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27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27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27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27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27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27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27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27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27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27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27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27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27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27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27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27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27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27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27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27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27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27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27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27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27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27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27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27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27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27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27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27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27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27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27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27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27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27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27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27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27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27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27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27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27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27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27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27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27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27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27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27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27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27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27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27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27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27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27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27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27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27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27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27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27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27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27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27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27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27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27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27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27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27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27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27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27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27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27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27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27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27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27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27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27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27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27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27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27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27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27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27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27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27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27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27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27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27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27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27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27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27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27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27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27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27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27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27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27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27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27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27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27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27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27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27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27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27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27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27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27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27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27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27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27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27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27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27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27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27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27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27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27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27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27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27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27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27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27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27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27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27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27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27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27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27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27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27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27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27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27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27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27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27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27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27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27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27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27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27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27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27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27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27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27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27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27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27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27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27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27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27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27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27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27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27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27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27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27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27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27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27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27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27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27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27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27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27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27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27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27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27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27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27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27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27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27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27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27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27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27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27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27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27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27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27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27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27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27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27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27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27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27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27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27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27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27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27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27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27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27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27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27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27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27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27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27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27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27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27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27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27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27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27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27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27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27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27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27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27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27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27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27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27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27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27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27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27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27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27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27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27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27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27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27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27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27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27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27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27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27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27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27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27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27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27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27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27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27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27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27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27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27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27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27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27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27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27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27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27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27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27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27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27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27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27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27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27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27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27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27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27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27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27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27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27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27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27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27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27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27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27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27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27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27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27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27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27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27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27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27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27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27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27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27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27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27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27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27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27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27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27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27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27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27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27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27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27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27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27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27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27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27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27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27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27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27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27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27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27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27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27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27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27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27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27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27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27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27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27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27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27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27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27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27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27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27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27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27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27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27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27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27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27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27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27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27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27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27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27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27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27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27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27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27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27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27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27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27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27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27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27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27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27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27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27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27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27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27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27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27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27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27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27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27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27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27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27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27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27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27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27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27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27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27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27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27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27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27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27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27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27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27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27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27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27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27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27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27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27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27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27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27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27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27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27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27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27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27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27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27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27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27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27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27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27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27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27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27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27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27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27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27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27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27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27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27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27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27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27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27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27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27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27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27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27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27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27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27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27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27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27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27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27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27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27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27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27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27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27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27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27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27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27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27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27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27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27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27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27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27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27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27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27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27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27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27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27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27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27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27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27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27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27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27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27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27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27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27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27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27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27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27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27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27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27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27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27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27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27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27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27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27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27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27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27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27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27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27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27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27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27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27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27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27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27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27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27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27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27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27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27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27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27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27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27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27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27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27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27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27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27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27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27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27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27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27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27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27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27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27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27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27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27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27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27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27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27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27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27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27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27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27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27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27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27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27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27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27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27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27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27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27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27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27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27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27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27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27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27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27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27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27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27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27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27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27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27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27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27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27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27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27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27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27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27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27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27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27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27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27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27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27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27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27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27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27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27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27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27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27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27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27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27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27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27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27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27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27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27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27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27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27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27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27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27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27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27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27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27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27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27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27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27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27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27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27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27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27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27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27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27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27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27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27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27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27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27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27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27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27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27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27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27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27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27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27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27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27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27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27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27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27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27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27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27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27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27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27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27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27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27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27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27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27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27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27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27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27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27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27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27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27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27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27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27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27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27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27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27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27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27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27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27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27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27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27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27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27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27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27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27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27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27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27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27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27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27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27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27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27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27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27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27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27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27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27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27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27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27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27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27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27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27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27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27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27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27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27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27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27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27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27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27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27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27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27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27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27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27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27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27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27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27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27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27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27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27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27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27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27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27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27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27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27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27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27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27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27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27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27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27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27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27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27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27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27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27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27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27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27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27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27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27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27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27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27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27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27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27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27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27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27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27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27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27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27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27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27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27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27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27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27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27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27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27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27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27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27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27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27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27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27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27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27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27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27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27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27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27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27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27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27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27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27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27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27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27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27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27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27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27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27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27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27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27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27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27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27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27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27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27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27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27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27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27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27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27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27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27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27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27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27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27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27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27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27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27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27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27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27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27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27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27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27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27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27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27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27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27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27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27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27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27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27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27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27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27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27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27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27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27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27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27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27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27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27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27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27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27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27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27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27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27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27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27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27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27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27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27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27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27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27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27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27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27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27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27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27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27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27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27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27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27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27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27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27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27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27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27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27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27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27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27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27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27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27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27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27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27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27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27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27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27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27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27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27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27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27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27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27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27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27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27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27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27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27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27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27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27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27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27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27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27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27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27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27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27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27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27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27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27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27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27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27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27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27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27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27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27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27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27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27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27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27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27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27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27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27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27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27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27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27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27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27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27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27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27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27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27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27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27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27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27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27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27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27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27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27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27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27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27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27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27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27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27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27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27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27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27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27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27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27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27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27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27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27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27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27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27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27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27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27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27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27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27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27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27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27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27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27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27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27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27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27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27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27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27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27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27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27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27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27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27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27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27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27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27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27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27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27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27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27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27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27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27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27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27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27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27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27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27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27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27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27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27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27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27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27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27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27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27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27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27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27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27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27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27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27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27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27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27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27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27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27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27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27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27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27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27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27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27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27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27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27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27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27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27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27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27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27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27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27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27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27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27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27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27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27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27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27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27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27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27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27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27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27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27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27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27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27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27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27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27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27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27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27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27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27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27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27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27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27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27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27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27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27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27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27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27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27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27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27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27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27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27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27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27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27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27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27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27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27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27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27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27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27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27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27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27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27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27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27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27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27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27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27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27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27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27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27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27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27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27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27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27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27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27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27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27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27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27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27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27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27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27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27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27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27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27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27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27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27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27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27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27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27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27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27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27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27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27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27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27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27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27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27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27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27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27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27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27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27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27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27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27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27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27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27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27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27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27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27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27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27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27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27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27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27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27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27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27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27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27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27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27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27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27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27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27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27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27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27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27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27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27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27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27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27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27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27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27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27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27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27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27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27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27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27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27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27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27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27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27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27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27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27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27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27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27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27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27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27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27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27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27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27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27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27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27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27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27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27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27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27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27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27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27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27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27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27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27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27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27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27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27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27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27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27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27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27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27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27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27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27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27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27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27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27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27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27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27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27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27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27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27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27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27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27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27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27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27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27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27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27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27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27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27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27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27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27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27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27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27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27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27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27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27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27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27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27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27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27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27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27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27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27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27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27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27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27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27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27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27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27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27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27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27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27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27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27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27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27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27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27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27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27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27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27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27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27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27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27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27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27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27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27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27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27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27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27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27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27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27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27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27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27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27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27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27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27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27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27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27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27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27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27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27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27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27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27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27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27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27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27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27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27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27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27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27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27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27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27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27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27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27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27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27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27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27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27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27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27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27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27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27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27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27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27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27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27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27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27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27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27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27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27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27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27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27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27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27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27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27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27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27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27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27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27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27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27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27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27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27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27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27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27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27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27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27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27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27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27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27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27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27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27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27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27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27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27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27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27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27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27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27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27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27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27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27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27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27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27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27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27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27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27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27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27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27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27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27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27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27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27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27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27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27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27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27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27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27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27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27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27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27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27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27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27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27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27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27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27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27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27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27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27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27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27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27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27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27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27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27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27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27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27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27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27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27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27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27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27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27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27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27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27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27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27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27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27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27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27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27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27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27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27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27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27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27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27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27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27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27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27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27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27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27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27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27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27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27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27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27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27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27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27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27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27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27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27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27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27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27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27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27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27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27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27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27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27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27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27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27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27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27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27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27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27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27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27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27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27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27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27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27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27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27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27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27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27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27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27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27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27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27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27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27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27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27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27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27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27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27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27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27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27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27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27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27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27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27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27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27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27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27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27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27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27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27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27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27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27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27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27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27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27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27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27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27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27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27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27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27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27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27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27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27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27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27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27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27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27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27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27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27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27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27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27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27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27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27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27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27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27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27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27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27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27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27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27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27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27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27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27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27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27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27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27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27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27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27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27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27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27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27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27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27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27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27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27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27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27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27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27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27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27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27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27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27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27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27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27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27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27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27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27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27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27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27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27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27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27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27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27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27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27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27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27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27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27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27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27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27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27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27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27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27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27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27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27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27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27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27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27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27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27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27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27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27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27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27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27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27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27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27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27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27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27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27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27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27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27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27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27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27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27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27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27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27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27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27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27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27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27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27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27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27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27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27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27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27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27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27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27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27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27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27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27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27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27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27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27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27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27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27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27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27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27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27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27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27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27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27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27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27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27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27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27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27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27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27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27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27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27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27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27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27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27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27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27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27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27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27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27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27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27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27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27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27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27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27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27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27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27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27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27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27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27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27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27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27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27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27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27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27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27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27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27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27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27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27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27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27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27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27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27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27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27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27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27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27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27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27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27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27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27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27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27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27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27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27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27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27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27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27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27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27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27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27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27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27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27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27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27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27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27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27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27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27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27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27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27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27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27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27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27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27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27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27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27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27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27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27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27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27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27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27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27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27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27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27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27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27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27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27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27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27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27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27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27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27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27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27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27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27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27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27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27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27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27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27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27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27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27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27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27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27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27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27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27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27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27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27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27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27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27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27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27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27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27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27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27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27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27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27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27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27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27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27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27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27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27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27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27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27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27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27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27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27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27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27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27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27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27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27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27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27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27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27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27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27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27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27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27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27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27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27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27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27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27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27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27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27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27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27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27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27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27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27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27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27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27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27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27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27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27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27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27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27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27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27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27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27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27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27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27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27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27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27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27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27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27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27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27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27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27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27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27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27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27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27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27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27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27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27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27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27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27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27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27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27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27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27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27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27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27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27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27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27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27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27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27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27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27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27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27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27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27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27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27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27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27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27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27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27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27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27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27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27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27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27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27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27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27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27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27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27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27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27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27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27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27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27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27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27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27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27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27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27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27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27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27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27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27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27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27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27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27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27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27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27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27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27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27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27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27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27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27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27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27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27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27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27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27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27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27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27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27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27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27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27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27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27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27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27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27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27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27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27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27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27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27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27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27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27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27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27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27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27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27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27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27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27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27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27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27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27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27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27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27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27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27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27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27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27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27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27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27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27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27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27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27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27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27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27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27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27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27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27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27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27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27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27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27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27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27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27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27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27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27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27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27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27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27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27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27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27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27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27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27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27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27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27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27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27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27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27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27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27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27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27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27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27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27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27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27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27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27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27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27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27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27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27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27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27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27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27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27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27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27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27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27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27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27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27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27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27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27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27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27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27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27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27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27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27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27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27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27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27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27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27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27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27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27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27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27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27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27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27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27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27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27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27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27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27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27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27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27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27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27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27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27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27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27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27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27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27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27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27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27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27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27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27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27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27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27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27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27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27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27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27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27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27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27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27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27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27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27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27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27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27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27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27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27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27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27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27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27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27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27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27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27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27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27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27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27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27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27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27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27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27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27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27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27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27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27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27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27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27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27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27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27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27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27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27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27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27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27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27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27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27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27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27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27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27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27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27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27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27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27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27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27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27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27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27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27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27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27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27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27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27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27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27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27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27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27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27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27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27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27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27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27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27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27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27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27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27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27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27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27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27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27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27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27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27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27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27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27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27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27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27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27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27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27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27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27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27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27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27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27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27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27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27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27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27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27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27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27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27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27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27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27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27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27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27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27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27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27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27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27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27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27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27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27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27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27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27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27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27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27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27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27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27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27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27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27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27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27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27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27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27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27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27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27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27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27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27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27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27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27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27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27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27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27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27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27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27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27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27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27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27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27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27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27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27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27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27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27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27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27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27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27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27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27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27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27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27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27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27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27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27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27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27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27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27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27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27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27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27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27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27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27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27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27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27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27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27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27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27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27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27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27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27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27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27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27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27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27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27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27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27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27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27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27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27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27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27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27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27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27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27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27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27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27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27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27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27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27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27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27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27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27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27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27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27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27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27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27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27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27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27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27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27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27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27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27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27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27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27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27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27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27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27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27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27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27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27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27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27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27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27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27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27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27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27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27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27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27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27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27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27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27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27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27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27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27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27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27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27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27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27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27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27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27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27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27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27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27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27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27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27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27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27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27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27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27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27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27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27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27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27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27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27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27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27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27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27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27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27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27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27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27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27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27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27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27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27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27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27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27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27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27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27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27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27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27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27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27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27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27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27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27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27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27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27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27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27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27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27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27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27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27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27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27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27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27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27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27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27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27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27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27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27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27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27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27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27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27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27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27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27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27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27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27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27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27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27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27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27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27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27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27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27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27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27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27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27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27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27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27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27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27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27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27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27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27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27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27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27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27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27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27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27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27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27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27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27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27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27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27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27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27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27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27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27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27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27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27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27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27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27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27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27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27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27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27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27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27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27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27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27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27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27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27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27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27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27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27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27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27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27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27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27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27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27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27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27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27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27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27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27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27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27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27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27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27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27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27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27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27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27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27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27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27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27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27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27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27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27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27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27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27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27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27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27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27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27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27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27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27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27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27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27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27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27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27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27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27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27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27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27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27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27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27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27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27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27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27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27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27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27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27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27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27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27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27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27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27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27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27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27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27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27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27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27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27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27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27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27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27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27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27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27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27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27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27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27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27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27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27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27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27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27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27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27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27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27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27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27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27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27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27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27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27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27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27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27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27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27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27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27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27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27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27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27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27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27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27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27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27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27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27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27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27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27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27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27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27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27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27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27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27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27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27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27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27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27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27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27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27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27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27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27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27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27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27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27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27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27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27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27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27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27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27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27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27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27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27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27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27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27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27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27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27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27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27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27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27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27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27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27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27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27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27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27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27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27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27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27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27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27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27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27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27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27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27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27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27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27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27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27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27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27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27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27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27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27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27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27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27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27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27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27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27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27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27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27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27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27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27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27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27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27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27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27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27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27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27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27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27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27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27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27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27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27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27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27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27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27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27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27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27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27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27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27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27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27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27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27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27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27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27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27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27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27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27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27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27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27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27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27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27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27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27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27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27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27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27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27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27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27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27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27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27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27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27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27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27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27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27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27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27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27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27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27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27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27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27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27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27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27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27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27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27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27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27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27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27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27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27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27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27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27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27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27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27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27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27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27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27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27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27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27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27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27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27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27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27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27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27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27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27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27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27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27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27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27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27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27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27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27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27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27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27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27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27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27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27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27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27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27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27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27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27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27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27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27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27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27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27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27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27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27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27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27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27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27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27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27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27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27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27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27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27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27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27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27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27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27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27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27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27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27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27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27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27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27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27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27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27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27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27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27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27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27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27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27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27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27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27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27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27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27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27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27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27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27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27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27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27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27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27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27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27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27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27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27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27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27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27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27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27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27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27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27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27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27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27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27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27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27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27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27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27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27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27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27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27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27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27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27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27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27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27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27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27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27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27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27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27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27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27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27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27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27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27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27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27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27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27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27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27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27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27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27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27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27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27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27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27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27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27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27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27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27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27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27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27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27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27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27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27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27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27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27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27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27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27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27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27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27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27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27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27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27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27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27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27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27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27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27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27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27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27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27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27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27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27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27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27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27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27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27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27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27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27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27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27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27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27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27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27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27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27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27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27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27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27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27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27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27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27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27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27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27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27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27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27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27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27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27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27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27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27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27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27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27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27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27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27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27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27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27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27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27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27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27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27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27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27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27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27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27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27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27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27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27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27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27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27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27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27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27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27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27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27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27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27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27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27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27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27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27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27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27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27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27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27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27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27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27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27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27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27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27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27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27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27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27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27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27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27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27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27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27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27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27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27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27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27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27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27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27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27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27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27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27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27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27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27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27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27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27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27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27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27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27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27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27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27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27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27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27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27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27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27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27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27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27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27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27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27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27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27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27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27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27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27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27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27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27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27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27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27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27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27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27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27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27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27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27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27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27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27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27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27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27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27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27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27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27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27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27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27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27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27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27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27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27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27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27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27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27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27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27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27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27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27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27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27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27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27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27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27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27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27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27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27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27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27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27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27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27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27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27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27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27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27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27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27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27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27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27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27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27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27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27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27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27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27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27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27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27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27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27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27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27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27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27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27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27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27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27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27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27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27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27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27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27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27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27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27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27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27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27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27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27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27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27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27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27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27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27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27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27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27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27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27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27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27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27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27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27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27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27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27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27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27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27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27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27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27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27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27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27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27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27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27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27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27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27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27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27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27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27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27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27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27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27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27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27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27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27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27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27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27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27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27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27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27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27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27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27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27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27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27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27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27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27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27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27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27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27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27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27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27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27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27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27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27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27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27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27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27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27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27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27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27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27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27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27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27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27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27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27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27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27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27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27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27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27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27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27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27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27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27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27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27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27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27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27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27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27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27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27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27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27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27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27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27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27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27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27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27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27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27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27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27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27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27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27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27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27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27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27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27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27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27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27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27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27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27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27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27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27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27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27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27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27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27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27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27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27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27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27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27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27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27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27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27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27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27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27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27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27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27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27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27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27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27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27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27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27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27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27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27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27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27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27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27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27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27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27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27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27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27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27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27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27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27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27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27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27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27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27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27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27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27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27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27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27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27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27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27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27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27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27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27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27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27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27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27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27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27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27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27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27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27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27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27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27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27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27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27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27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27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27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27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27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27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27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27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27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27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27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27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27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27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27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27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27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27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27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27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27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27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27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27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27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27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27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27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27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27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27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27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27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27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27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27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27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27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27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27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27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27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27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27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27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27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27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27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27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27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27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27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27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27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27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27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27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27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27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27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27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27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27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27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27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27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27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27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27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27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27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27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27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27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27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27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27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27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27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27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27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27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27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27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27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27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27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27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27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27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27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27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27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27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27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27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27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27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27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27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27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27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27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27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27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27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27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27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27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27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27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27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27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27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27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27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27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27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27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27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27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27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27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27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27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27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27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27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27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27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27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27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27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27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27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27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27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27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27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27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27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27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27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27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27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27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27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27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27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27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27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27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27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27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27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27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27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27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27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27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27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27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27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27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27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27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27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27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27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27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27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27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27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27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27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27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27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27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27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27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27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27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27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27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27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27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27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27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27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27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27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27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27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27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27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27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27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27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27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27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27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27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27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27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27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27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27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27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27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27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27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27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27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27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27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27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27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27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27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27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27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27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27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27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27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27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27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27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27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27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27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27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27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27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27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27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27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27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27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27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27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27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27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27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27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27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27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27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27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27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27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27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27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27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27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27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27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27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27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27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27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27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27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27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27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27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27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27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27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27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27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27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27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27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27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27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27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27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27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27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27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27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27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27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27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27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27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27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27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27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27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27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27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27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27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27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27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27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27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27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27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27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27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27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27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27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27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27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27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27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27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27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27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27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27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27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27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27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27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27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27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27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27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27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27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27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27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27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27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27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27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27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27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27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27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27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27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27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27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27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27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27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27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27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27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27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27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27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27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27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27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27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27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27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27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27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27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27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27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27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27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27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27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27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27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27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27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27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27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27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27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27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27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27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27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27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27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27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27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27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27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27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27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27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27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27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27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27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27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27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27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27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27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27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27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27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27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27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27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27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27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27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27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27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27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27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27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27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27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27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27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27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27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27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27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27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27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27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27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27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27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27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27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27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27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27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27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27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27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27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27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27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27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27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27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27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27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27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27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27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27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27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27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27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27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27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27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27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27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27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27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27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27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27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27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27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27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27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27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27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27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27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27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27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27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27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27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27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27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27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27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27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27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27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27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27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27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27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27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27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27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27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27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27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27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27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27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27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27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27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27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27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27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27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27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27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27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27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27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27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27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27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27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27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27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27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27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27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27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27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27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27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27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27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27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27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27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27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27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27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27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27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27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27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27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27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27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27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27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27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27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27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27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27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27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27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27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27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27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27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27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27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27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27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27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27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27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27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27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27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27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27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27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27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27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27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27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27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27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27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27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27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27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27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27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27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27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27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27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27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27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27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27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27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27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27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27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27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27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27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27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27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27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27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27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27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27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27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27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27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27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27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27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27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27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27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27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27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27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27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27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27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27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27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27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27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27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27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27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27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27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27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27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27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27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27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27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27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27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27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27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27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27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27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27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27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27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27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27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27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27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27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27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27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27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27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27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27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27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27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27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27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27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27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27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27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27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27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27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27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27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27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27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27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27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27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27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27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27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27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27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27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27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27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27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27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27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27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27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27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27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27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27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27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27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27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27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27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27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27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27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27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27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27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27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27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27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27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27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27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27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27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27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27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27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27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27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27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27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27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27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27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27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27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27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27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27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27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27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27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27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27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27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27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27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27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27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27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27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27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27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27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27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27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27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27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27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27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27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27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27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27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27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27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27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27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27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27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27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27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27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27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27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27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27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27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27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27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27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27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27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27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27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27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27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27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27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27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27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27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27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27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27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27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27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27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27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27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27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27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27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27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27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27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27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27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27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27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27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27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27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27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27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27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27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27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27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27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27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27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27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27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27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27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27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27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27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27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27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27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27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27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27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27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27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27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27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27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27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27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27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27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27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27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27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27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27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27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27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27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27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27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27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27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27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27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27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27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27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27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27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27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27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27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27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27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27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27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27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27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27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27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27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27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27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27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27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27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27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27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27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27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27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27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27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27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27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27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27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27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27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27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27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27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27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27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27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27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27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27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27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27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27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27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27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27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27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27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27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27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27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27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27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27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27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27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27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27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27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27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27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27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27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27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27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27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27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27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27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27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27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27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27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27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27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27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27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27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27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27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27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27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27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27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27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27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27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27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27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27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27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27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27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27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27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27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27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27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27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27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27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27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27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27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27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27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27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27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27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27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27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27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27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27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27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27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27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27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27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27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27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27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27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27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27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27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27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27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27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27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27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27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27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27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27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27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27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27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27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27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27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27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27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27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27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27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27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27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27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27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27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27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27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27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27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27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27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27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27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27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27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27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27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27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27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27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27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27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27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27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27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27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27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27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27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27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27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27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27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27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27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27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27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27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27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27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27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27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27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27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27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27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27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27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27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27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27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27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27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27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27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27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27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27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27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27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27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27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27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27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27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27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27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27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27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27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27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27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27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27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27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27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27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27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27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27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27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27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27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27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27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27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27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27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27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27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27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27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27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27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27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27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27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27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27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27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27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27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27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27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27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27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27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27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27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27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27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27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27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27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27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27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27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27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27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27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27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27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27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27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27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27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27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27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27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27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27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27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27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27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27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27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27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27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27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27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27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27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27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27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27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27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27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27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27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27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27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27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27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27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27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27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27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27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27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27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27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27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27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27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27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27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27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27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27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27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27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27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27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27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27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27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27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27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27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27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27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27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27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27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27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27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27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27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27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27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27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27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27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27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27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27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27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27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27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27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27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27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27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27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27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27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27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27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27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27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27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27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27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27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27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27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27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27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27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27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27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27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27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27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27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27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27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27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27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27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27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27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27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27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27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27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27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27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27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27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27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27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27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27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27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27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27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27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27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27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27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27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27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27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27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27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27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27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27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27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27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27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27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27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27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27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27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27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27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27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27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27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27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27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27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27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27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27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27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27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27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27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27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27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27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27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27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27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27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27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27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27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27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27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27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27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27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27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27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27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27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27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27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27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27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27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27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27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27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27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27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27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27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27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27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27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27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27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27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27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27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27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27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27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27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27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27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27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27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27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27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27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27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27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27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27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27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27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27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27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27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27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27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27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27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27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27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27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27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27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27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27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27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27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27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27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27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27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27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27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27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27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27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27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27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27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27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27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27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27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27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27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27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27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27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27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27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27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27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27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27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27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27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27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27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27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27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27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27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27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27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27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27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27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27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27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27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27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27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27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27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27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27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27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27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27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27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27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27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27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27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27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27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27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27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27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27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27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27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27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27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27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27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27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27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27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27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27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27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27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27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27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27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27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27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27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27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27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27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27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27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27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27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27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27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27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27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27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27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27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27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27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27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27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27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27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27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27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27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27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27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27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27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27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27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27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27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27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27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27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27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27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27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27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27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27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27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27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27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27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27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27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27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27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27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27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27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27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27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27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27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27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27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27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27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27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27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27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27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27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27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27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27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27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27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27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27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27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27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27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27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27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27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27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27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27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27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27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27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27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27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27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27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27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27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27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27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27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27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27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27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27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27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27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27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27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27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27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27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27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27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27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27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27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27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27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27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27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27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27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27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27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27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27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27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27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27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27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27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27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27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27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27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27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27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27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27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27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27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27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27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27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27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27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27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27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27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27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27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27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27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27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27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27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27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27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27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27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27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27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27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27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27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27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27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27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27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27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27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27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27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27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27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27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27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27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27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27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27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27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27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27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27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27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27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27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27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27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27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27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27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27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27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27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27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27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27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27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27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27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27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27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27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27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27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27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27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27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27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27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27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27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27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27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27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27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27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27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27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27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27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27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27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27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27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27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27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27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27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27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27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27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27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27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27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27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27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27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27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27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27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27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27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27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27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27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27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27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27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27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27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27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27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27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27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27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27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27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27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27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27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27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27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27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27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27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27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27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27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27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27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27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27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27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27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27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27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27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27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27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27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27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27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27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27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27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27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27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27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27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27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27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27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27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27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27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27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27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27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27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27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27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27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27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27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27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27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27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27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27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27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27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27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27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27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27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27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27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27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27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27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27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27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27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27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27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27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27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27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27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27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27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27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27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27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27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27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27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27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27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27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27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27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27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27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27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27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27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27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27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27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27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27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27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27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27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27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27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27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27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27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27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27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27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27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27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27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27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27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27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27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27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27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27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27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27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27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27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27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27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27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27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27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27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27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27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27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27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27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27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27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27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27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27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27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27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27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27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27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27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27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27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27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27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27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27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27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27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27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27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27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27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27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27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27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27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27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27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27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27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27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27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27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27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27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27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27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27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27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27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27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27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27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27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27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27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27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27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27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27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27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27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27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27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27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27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27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27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27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27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27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27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27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27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27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27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27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27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27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27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27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27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27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27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27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27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27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27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27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27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27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27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27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27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27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27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27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27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27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27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27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27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27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27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27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27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27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27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27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27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27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27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27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27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27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27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27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27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27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27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27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27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27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27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27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27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27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27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27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27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27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27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27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27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27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27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27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27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27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27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27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27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27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27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27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27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27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27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27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27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27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27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27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27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27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27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27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27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27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27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27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27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27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27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27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27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27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27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27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27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27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27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27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27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27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27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27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27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27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27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27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27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27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27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27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27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27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27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27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27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27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27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27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27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27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27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27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27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27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27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27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27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27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27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27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27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27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27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27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27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27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27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27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27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27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27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27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27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27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27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27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27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27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27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27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27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27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27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27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27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27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27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27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27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27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27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27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27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27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27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27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27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27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27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27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27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27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27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27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27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27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27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27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27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27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27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27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27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27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27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27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27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27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27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27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27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27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27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27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27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27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27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27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27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27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27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27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27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27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27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27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27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27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27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27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27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27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27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27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27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27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27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27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27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27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27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27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27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27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27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27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27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27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27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27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27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27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27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27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27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27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27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27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27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27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27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27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27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27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27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27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27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27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27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27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27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27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27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27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27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27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27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27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27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27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27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27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27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27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27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27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27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27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27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27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27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27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27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27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27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27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27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27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27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27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27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27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27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27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27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27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27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27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27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27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27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27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27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27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27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27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27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27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27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27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27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27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27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27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27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27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27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27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27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27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27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27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27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27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27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27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27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27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27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27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27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27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27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27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27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27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27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27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27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27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27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27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27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27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27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27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27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27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27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27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27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27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27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27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27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27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27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27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27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27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27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27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27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27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27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27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27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27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27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27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27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27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27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27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27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27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27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27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27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27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27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27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27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27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27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27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27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27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27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27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27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27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27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27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27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27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27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27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27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27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27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27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27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27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27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27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27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27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27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27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27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27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27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27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27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27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27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27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27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27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27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27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27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27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27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27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27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27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27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27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27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27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27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27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27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27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27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27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27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27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27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27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27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27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27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27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27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27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27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27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27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27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27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27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27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27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27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27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27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27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27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27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27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27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27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27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27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27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27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27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27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27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27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27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27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27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27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27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27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27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27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27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27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27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27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27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27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27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27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27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27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27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27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27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27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27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27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27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27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27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27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27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27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27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27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27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27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27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27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27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27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27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27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27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27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27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27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27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27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27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27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27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27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27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27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27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27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27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27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27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27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27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27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27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27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27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27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27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27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27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27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27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27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27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27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27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27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27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27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27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27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27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27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27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27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27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27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27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27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27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27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27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27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27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27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27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27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27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27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27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27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27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27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27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27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27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27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27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27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27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27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27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27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27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27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27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27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27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27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27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27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27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27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27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27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27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27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27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27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27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27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27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27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27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27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27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27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27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27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27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27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27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27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27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27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27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27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27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27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27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27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27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27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27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27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27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27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27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27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27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27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27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27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27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27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27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27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27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27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27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27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27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27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27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27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27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27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27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27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27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27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27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27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27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27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27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27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27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27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27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27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27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27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27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27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27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27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27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27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27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27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27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27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27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27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27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27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27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27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27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27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27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27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27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27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27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27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27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27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27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27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27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27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27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27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27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27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27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27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27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27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27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27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27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27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27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27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27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27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27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27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27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27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27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27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27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27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27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27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27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27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27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27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27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27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27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27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27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27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27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27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27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27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27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27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27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27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27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27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27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27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27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27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27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27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27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27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27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27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27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27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27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27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27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27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27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27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27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27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27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27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27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27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27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27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27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27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27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27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27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27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27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27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27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27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27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27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27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27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27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27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27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27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27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27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27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27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27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27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27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27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27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27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27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27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27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27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27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27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27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27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27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27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27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27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27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27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27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27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27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27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27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27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27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27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27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27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27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27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27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27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27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27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27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27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27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27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27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27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27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27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27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27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27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27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27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27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27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27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27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27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27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27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27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27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27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27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27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27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27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27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27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27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27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27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27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27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27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27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27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27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27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27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27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27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27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27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27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27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27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27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27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27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27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27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27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27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27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27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27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27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27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27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27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27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27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27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27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27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27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27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27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27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27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27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27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27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27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27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27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27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27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27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27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27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27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27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27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27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27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27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27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27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27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27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27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27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27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27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27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27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27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27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27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27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27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27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27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27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27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27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27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27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27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27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27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27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27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27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27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27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27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27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27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27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27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27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27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27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27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27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27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27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27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27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27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27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27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27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27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27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27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27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27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27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27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27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27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27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27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27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27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27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27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27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27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27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27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27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27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27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27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27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27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27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27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27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27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27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27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27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27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27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27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27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27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27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27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27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27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27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27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27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27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27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27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27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27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27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27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27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27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27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27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27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27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27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27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27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27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27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27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27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27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27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27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27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27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27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27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27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27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27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27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27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27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27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27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27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27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27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27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27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27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27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27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27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27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27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27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27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27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27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27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27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27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27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27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27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27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27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27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27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27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27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27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27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27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27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27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27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27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27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27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27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27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27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27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27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27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27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27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27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27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27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27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27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27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27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27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27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27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27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27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27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27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27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27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27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27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27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27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27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27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27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27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27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27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27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27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27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27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27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27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27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27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27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27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27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27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27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27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27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27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27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27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27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27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27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27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27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27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27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27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27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27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27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27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27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27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27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27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27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27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27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27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27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27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27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27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27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27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27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27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27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27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27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27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27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27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27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27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27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27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27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27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27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27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27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27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27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27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27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27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27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27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27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27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27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27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27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27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27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27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27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27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27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27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27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27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27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27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27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27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27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27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27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27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27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27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27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27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27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27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27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27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27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27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27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27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27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27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27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27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27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27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27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27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27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27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27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27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27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27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27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27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27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27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27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27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27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27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27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27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27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27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27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27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27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27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27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27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27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27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27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27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27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27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27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27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27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27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27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27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27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27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27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27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27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27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27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27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27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27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27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27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27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27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27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27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27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27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27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27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27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27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27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27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27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27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27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27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27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27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27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27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27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27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27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27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27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27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27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27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27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27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27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27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27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27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27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27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27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27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27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27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27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27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27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27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27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27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27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27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27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27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27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27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27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27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27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27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27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27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27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27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27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27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27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27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27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27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27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27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27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27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27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27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27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27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27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27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27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27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27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27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27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27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27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27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27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27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27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27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27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27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27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27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27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27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27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27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27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27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27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27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27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27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27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27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27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27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27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27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27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27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27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27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27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27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27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27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27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27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27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27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27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27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27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27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27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27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27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27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27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27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27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27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27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27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27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27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27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27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27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27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27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27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27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27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27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27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27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27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27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27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27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27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27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27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27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27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27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27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27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27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27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27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27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27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27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27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27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27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27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27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27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27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27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27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27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27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27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27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27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27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27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27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27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27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27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27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27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27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27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27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27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27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27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27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27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27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27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27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27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27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27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27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27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27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27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27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27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27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27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27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27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27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27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27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27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27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27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27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27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27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27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27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27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27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27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27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27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27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27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27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27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27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27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27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27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27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27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27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27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27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27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27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27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27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27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27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27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27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27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27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27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27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27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27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27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27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27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27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27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27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27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27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27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27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27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27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27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27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27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27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27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27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27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27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27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27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27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27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27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27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27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27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27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27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27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27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27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27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27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27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27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27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27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27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27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27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27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27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27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27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27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27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27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27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27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27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27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27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27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27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27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27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27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27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27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27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27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27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27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27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27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27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27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27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27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27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27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27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27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27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27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27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27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27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27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27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27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27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27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27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27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27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27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27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27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27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27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27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27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27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27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27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27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27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27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27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27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27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27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27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27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27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27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27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27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27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27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27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27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27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27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27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27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27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27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27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27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27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27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27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27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27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27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27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27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27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27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27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27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27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27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27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27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27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27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27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27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27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27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27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27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27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27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27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27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27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27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27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27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27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27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27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27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27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27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27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27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27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27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27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27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27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27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27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27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27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27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27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27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27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27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27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27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27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27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27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27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27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27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27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27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27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27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27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27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27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27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27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27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27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27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27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27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27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27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27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27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27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27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27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27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27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27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27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27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27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27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27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27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27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27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27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27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27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27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27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27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27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27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27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27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27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27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27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27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27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27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27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27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27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27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27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27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27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27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27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27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27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27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27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27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27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27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27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27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27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27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27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27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27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27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27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27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27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27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27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27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27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27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27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27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27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27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27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27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27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27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27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27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27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27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27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27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27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27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27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27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27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27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27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27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27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27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27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27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27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27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27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27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27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27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27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27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27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27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27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27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27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27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27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27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27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27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27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27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27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27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27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27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27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27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27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27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27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27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27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27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27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27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27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27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27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27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27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27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27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27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27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27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27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27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27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27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27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27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27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27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27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27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27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27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27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27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27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27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27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27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27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27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27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27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27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27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27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27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27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27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27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27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27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27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27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27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27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27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27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27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27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27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27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27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27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27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27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27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27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27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27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27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27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27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27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27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27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27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27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27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27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27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27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27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27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27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27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27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27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27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27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27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27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27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27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27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27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27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27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27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27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27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27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27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27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27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27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27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27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27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27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27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27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27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27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27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27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27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27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27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27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27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27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27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27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27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27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27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27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27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27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27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27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27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27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27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27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27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27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27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27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27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27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27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27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27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27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27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27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27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27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27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27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27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27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27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27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27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27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27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27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27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27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27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27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27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27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27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27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27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27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27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27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27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27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27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27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27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27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27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27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27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27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27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27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27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27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27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27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27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27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27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27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27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27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27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27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27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27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27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27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27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27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27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27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27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27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27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27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27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27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27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27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27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27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27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27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27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27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27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27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27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27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27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27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27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27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27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27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27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27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27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27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27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27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27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27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27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27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27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27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27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27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27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27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27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27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27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27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27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27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27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27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27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27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27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27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27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27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27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27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27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27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27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27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27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27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27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27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27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27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27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27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27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27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27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27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27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27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27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27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27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27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27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27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27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27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27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27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27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27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27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27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27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27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27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27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27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27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27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27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27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27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27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27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27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27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27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27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27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27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27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27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27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27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27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27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27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27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27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27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27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27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27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27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27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27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27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27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27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27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27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27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27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27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27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27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27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27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27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27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27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27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27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27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27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27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27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27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27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27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27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27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27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27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27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27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27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27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27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27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27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27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27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27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27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27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27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27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27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27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27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27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27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27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27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27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27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27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27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27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27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27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27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27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27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27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27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27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27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27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27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27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27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27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27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27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27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27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27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27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27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27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27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27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27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27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27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27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27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27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27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27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27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27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27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27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27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27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27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27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27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27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27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27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27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27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27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27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27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27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27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27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27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27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27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27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27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27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27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27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27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27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27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27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27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27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27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27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27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27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27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27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27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27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27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27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27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27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27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27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27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27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27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27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27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27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27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27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27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27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27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27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27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27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27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27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27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27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27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27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27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27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27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27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27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27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27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27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27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27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27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27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27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27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27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27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27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27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27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27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27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27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27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27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27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27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27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27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27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27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27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27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27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27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27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27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27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27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27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27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27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27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27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27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27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27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27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27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27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27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27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27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27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27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27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27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27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27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27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27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27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27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27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27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27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27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27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27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27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27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27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27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27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27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27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27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27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27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27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27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27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27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27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27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27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27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27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27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27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27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27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27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27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27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27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27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27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27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27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27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27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27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27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27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27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27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27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27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27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27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27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27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27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27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27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27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27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27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27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27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27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27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27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27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27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27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27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27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27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27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27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27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27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27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27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27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27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27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27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27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27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27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27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27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27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27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27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27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27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27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27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27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27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27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27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27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27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27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27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27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27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27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27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27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27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27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27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27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27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27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27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27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27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27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27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27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27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27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27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27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27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27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27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27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27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27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27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27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27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27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27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27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27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27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27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27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27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27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27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27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27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27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27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27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27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27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27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27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27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27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27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27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27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27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27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27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27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27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27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27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27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27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27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27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27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27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27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27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27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27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27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27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27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27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27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27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27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27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27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27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27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27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27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27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27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27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27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27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27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27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27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27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27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27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27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27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27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27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27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27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27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27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27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27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27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27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27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27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27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27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27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27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27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27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27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27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27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27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27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27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27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27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27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27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27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27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27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27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27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27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27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27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27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27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27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27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27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27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27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27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27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27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27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27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27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27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27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27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27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27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27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27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27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27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27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27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27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27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27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27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27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27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27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27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27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27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27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27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27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27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27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27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27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27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27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27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27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27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27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27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27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27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27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27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27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27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27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27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27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27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27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27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27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27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27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27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27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27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27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27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27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27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27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27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27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27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27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27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27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27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27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27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27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27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27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27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27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27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27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27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27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27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27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27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27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27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27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27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27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27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27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27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27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27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27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27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27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27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27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27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27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27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27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27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27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27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27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27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27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27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27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27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27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27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27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27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27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27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27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27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27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27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27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27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27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27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27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27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27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27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27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27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27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27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27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27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27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27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27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27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27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27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27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27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27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27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27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27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27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27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27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27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27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27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27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27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27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27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27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27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27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27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27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27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27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27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27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27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27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27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27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27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27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27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27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27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27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27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27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27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27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27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27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27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27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27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27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27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27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27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27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27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27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27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27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27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27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27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27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27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27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27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27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27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27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27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27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27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27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27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27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27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27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27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27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27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27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27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27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27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27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27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27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27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27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27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27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27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27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27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27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27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27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27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27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27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27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27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27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27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27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27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27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27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27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27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27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27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27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27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27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27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27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27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27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27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27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27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27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27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27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27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27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27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27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27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27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27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27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27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27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27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27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27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27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27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27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27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27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27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27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27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27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27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27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27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27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27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27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27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27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27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27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27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27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27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27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27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27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27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27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27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27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27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27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27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27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27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27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27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27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27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27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27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27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27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27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27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27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27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27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27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27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27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27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27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27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27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27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27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27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27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27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27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27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27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27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27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27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27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27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27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27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27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27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27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27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27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27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27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27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27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27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27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27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27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27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27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27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27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27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27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27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27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27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27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27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27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27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27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27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27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27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27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27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27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27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27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27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27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27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27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27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27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27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27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27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27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27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27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27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27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27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27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27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27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27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27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27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27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27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27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27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27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27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27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27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27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27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27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27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27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27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27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27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27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27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27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27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27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27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27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27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27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27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27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27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27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27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27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27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27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27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27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27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27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27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27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27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27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27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27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27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27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27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27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27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27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27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27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27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27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27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27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27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27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27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27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27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27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27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27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27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27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27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27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27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27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27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27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27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27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27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27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27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27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27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27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27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27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27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27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27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27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27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27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27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27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27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27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27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27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27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27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27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27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27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27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27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27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27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27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27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27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27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27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27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27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27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27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27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27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27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27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27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27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27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27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27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27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27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27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27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27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27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27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27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27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27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27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27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27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27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27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27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27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27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27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27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27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27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27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27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27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27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27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27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27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27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27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27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27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27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27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27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27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27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27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27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27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27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27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27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27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27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27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27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27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27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27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27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27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27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27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27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27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27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27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27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27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27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27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27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27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27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27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27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27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27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27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27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27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27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27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27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27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27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27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27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27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27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27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27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27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27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27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27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27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27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27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27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27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27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27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27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27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27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27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27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27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27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27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27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27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27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27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27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27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27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27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27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27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27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27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27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27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27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27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27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27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27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27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27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27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27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27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27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27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27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27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27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27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27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27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27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27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27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27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27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27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27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27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27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27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27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27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27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27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27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27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27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27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27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27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27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27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27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27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27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27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27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27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27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27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27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27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27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27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27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27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27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27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27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27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27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27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27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27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27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27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27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27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27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27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27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27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27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27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27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27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27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27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27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27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27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27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27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27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27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27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27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27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27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27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27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27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27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27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27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27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27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27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27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27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27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27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27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27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27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27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27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27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27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27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27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27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27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27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27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27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27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27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27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27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27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27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27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27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27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27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27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27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27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27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27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27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27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27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27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27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27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27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27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27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27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27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27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27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27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27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27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27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27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27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27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27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27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27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27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27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27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27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27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27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27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27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27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27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27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27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27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27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27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27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27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27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27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27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27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27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27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27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27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27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27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27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27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27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27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27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27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27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27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27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27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27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27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27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27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27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27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27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27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27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27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27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27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27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27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27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27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27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27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27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27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27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27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27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27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27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27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27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27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27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27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27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27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27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27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27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27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27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27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27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27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27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27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27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27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27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27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27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27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27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27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27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27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27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27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27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27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27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27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27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27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27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27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27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27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27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27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27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27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27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27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27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27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27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27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27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27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27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27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27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27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27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27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27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27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27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27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27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27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27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27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27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27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27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27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27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27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27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27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27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27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27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27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27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27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27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27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27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27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27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27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27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27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27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27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27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27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27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27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27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27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27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27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27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27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27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27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27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27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27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27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27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27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27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27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27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27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27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27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27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27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27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27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27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27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27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27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27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27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27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27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27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27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27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27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27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27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27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27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27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27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27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27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27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27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27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27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27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27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27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27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27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27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27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27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27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27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27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27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27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27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27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27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27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27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27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27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27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27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27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27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27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27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27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27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27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27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27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27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27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27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27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27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27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27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27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27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27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27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27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27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27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27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27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27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27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27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27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27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27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27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27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27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27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27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27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27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27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27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27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27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27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27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27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27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27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27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27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27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27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27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27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27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27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27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27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27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27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27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27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27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27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27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27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27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27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27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27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27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27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27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27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27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27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27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27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27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27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27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27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27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27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27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27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27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27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27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27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27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27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27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27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27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27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27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27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27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27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27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27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27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27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27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27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27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27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27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27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27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27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27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27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27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27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27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27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27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27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27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27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27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27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27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27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27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27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27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27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27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27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27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27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27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27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27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27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27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27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27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27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27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27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27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27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27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27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27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27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27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27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27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27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27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27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27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27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27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27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27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27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27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27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27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27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27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27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27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27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27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27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27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27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27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27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27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27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27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27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27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27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27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27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27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27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27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27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27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27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27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27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27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27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27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27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27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27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27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27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27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27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27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27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27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27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27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27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27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27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27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27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27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27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27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27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27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27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27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27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27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27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27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27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27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27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27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27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27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27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27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27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27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27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27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27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27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27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27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27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27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27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27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27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27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27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27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27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27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27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27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27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27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27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27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27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27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27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27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27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27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27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27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27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27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27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27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27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27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27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27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27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27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27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27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27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27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27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27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27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27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27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27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27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27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27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27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27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27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27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27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27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27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27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27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27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27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27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27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27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27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27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27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27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27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27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27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27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27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27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27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27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27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27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27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27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27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27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27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27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27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27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27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27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27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27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27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27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27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27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27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27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27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27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27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27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27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27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27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27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27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27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27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27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27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27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27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27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27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27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27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27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27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27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27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27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27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27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27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27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27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27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27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27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27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27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27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27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27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27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27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27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27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27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27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27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27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27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27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27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27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27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27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27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27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27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27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27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27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27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27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27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27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27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27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27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27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27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27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27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27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27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27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27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27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27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27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27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27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27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27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27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27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27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27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27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27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27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27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27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27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27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27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27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27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27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27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27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27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27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27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27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27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27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27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27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27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27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27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27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27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27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27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27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27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27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27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27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27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27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27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27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27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27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27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27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27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27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27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27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27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27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27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27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27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27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27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27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27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27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27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27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27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27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27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27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27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27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27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27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27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27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27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27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27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27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27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27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27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27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27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27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27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27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27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27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27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27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27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27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27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27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27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27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27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27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27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27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27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27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27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27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27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27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27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27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27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27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27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27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27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27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27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27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27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27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27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27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27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27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27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27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27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27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27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27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27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27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27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27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27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27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27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27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27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27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27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27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27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27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27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27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27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27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27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27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27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27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27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27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27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27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27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27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27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27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27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27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27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27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27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27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27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27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27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27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27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27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27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27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27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27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27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27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27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27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27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27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27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27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27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27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27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27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27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27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27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27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27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27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27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27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27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27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27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27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27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27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27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27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27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27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27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27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27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27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27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27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27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27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27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27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27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27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27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27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27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27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27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27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27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27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27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27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27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27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27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27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27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27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27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27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27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27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27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27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27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27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27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27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27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27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27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27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27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27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27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27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27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27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27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27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27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27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27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27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27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27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27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27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27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27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27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27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27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27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27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27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27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27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27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27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27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27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27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27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27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27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27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27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27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27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27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27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27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27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27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27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27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27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27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27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27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27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27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27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27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27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27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27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27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27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27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27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27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27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27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27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27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27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27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27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27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27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27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27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27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27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27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27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27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27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27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27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27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27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27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27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27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27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27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27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27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27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27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27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27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27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27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27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27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27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27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27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27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27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27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27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27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27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27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27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27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27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27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27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27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27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27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27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27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27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27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27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27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27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27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27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27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27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27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27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27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27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27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27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27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27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27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27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27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27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27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27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27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27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27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27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27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27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27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27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27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27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27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27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27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27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27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27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27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27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27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27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27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27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27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27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27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27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27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27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27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27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27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27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27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27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27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27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27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27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27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27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27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27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27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27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27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27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27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27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27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27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27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27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27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27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27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27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27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27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27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27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27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27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27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27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27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27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27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27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27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27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27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27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27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27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27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27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27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27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27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27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27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27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27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27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27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27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27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27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27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27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27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27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27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27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27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27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27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27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27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27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27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27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27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27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27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27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27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27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27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27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27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27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27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27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27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27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27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27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27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27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27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27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27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27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27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27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27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27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27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27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27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27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27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27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27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27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27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27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27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27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27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27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27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27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27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27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27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27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27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27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27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27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27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27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27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27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27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27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27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27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27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27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27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27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27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27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27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27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27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27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27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27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27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27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27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27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27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27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27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27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27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27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27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27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27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27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27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27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27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27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27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27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27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27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27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27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27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27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27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27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27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27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27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27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27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27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27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27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27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27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27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27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27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27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27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27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27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27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27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27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27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27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27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27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27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27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27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27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27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27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27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27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27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27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27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27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27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27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27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27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27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27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27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27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27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27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27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27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27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27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27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27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27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27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27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27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27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27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27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27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27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27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27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27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27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27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27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27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27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27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27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27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27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27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27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27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27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27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27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27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27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27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27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27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27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27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27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27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27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27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27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27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27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27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27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27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27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27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27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27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27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27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27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27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27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27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27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27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27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27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27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27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27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27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27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27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27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27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27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27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27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27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27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27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27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27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27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27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27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27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27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27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27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27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27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27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27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27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27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27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27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27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27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27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27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27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27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27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27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27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27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27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27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27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27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27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27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27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27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27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27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27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27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27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27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27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27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27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27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27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27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27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27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27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27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27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27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27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27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27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27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27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27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27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27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27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27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27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27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27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27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27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27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27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27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27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27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27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27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27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27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27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27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27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27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27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27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27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27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27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27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27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27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27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27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27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27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27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27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27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27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27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27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27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27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27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27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27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27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27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27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27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27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27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27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27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27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27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27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27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27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27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27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27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27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27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27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27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27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27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27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27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27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27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27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27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27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27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27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27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27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27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27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27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27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27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27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27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27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27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27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27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27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27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27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27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27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27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27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27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27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27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27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27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27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27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27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27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27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27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27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27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27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27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27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27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27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27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27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27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27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27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27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27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27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27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27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27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27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27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27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27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27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27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27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27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27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27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27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27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27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27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27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27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27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27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27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27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27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27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27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27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27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27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27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27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27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27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27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27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27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27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27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27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27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27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27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27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27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27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27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27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27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27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27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27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27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27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27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27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27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27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27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27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27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27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27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27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27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27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27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27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27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27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27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27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27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27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27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27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27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27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27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27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27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27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27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27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27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27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27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27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27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27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27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27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27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27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27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27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27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27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27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27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27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27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27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27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27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27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27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27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27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27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27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27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27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27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27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27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27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27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27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27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27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27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27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27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27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27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27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27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27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27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27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27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27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27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27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27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27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27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27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27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27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27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27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27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27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27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27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27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27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27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27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27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27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27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27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27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27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27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27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27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27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27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27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27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27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27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27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27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27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27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27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27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27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27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27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27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27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27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27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27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27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27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27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27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27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27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27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27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27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27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27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27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27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27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27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27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27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27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27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27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27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27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27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27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27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27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27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27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27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27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27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27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27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27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27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27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27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27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27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27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27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27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27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27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27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27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27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27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27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27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27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27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27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27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27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27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27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27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27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27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27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27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27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27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27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27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27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27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27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27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27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27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27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27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27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27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27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27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27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27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27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27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27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27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27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27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27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27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27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27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27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27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27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27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27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27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27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27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27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27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27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27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27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27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27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27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27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27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27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27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27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27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27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27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27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27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27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27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27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27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27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27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27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27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27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27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27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27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27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27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27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27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27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27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27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27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27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27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27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27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27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27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27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27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27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27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27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27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27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27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27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27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27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27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27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27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27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27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27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27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27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27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27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27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27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27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27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27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27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27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27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27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27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27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27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27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27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27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27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27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27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27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27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27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27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27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27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27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27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27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27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27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27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27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27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27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27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27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27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27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27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27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27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27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27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27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27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27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27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27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27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27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27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27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27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27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27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27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27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27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27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27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27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27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27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27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27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27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27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27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27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27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27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27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27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27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27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27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27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27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27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27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27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27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27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27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27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27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27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27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27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27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27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27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27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27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27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27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27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27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27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27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27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27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27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27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27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27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27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27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27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27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27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27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27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27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27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27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27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27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27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27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27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27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27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27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27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27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27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27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27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27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27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27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27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27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27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27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27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27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27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27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27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27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27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27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27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27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27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27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27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27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27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27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27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27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27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27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27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27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27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27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27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27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27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27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27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27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27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27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27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27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27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27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27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27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27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27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27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27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27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27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27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27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27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27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27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27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27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27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27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27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27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27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27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27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27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27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27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27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27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27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27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27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27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27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27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27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27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27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27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27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27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27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27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27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27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27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27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27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27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27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27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27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27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27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27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27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27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27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27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27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27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27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27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27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27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27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27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27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27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27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27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27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27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27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27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27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27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27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27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27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27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27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27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27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27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27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27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27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27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27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27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27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27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27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27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27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27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27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27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27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27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27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27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27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27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27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27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27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27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27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27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27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27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27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27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27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27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27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27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27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27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27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27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27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27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27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27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27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27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27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27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27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27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27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27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27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27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27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27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27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27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27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27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27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27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27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27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27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27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27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27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27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27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27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27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27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27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27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27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27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27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27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27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27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27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27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27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27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27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27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27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27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27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27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27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27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27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27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27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27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27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27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27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27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27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27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27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27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27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27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27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27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27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27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27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27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27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27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27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27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27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27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27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27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27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27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27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27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27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27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27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27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27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27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27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27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27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27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27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27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27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27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27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27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27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27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27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27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27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27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27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27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27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27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27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27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27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27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27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27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27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27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27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27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27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27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27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27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27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27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27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27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27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27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27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27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27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27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27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27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27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27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27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27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27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27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27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27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27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27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27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27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27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27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27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27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27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27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27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27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27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27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27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27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27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27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27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27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27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27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27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27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27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27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27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27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27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27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27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27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27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27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27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27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27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27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27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27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27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27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27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27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27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27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27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27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27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27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27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27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27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27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27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27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27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27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27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27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27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27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27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27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27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27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27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27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27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27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27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27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27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27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27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27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27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27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27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27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27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27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27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27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27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27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27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27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27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27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27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27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27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27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27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27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27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27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27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27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27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27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27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27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27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27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27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27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27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27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27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27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27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27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27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27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27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27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27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27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27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27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27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27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27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27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27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27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27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27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27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27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27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27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27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27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27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27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27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27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27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27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27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27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27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27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27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27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27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27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27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27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27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27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27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27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27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27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27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27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27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27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27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27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27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27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27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27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27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27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27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27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27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27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27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27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27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27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27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27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27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27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27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27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27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27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27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27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27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27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27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27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27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27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27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27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27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27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27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27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27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27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27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27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27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27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27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27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27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27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27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27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27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27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27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27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27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27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27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27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27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27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27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27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27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27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27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27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27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27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27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27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27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27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27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27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27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27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27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27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27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27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27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27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27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27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27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27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27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27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27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27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27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27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27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27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27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27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27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27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27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27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27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27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27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27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27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27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27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27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27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27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27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27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27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27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27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27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27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27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27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27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27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27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27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27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27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27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27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27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27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27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27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27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27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27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27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27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27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27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27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27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27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27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27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27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27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27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27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27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27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27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27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27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27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27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27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27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27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27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27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27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27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27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27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27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27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27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27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27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27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27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27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27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27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27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27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27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27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27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27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27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27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27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27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27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27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27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27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27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27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27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27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27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27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27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27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27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27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27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27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27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27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27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27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27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27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27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27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27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27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27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27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27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27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27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27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27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27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27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27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27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27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27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27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27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27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27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27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27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27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27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27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27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27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27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27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27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27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27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27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27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27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27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27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27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27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27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27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27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27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27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27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27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27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27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27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27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27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27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27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27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27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27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27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27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27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27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27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27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27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27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27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27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27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27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27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27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27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27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27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27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27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27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27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27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27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27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27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27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27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27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27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27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27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27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27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27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27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27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27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27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27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27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27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27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27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27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27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27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27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27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27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27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27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27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27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27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27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27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27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27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27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27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27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27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27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27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27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27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27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27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27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27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27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27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27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27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27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27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27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27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27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27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27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27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27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27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27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27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27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27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27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27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27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27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27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27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27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27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27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27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27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27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27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27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27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27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27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27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27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27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27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27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27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27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27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27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27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27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27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27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27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27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27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27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27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27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27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27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27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27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27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27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27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27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27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27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27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27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27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27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27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27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27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27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27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27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27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27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27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27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27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27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27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27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27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27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27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27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27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27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27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27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27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27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27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27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27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27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27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27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27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27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27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27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27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27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27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27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27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27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27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27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27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27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27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27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27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27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27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27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27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27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27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27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27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27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27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27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27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27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27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27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27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27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27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27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27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27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27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27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27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27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27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27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27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27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27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27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27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27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27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27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27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27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27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27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27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27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27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27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27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27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27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27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27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27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27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27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27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27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27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27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27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27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27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27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27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27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27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27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27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27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27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27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27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27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27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27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27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27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27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27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27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27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27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27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27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27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27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27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27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27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27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27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27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27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27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27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27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27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27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27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27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27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27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27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27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27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27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27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27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27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27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27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27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27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27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27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27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27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27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27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27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27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27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27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27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27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27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27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27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27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27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27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27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27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27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27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27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27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27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27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27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27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27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27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27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27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27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27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27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27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27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27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27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27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27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27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27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27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27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27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27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27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27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27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27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27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27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27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27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27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27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27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27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27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27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27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27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27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27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27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27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27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27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27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27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27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27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27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27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27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27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27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27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27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27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27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27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27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27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27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27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27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27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27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27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27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27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27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27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27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27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27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27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27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27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27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27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27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27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27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27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27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27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27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27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27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27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27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27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27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27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27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27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27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27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27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27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27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27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27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27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27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27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27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27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27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27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27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27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27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27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27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27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27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27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27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27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27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27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27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27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27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27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27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27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27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27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27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27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27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27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27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27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27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27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27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27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27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27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27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27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27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27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27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27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27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27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27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27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27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27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27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27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27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27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27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27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27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27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27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27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27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27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27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27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27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27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27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27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27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27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27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27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27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27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27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27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27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27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27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27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27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27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27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27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27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27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27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27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27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27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27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27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27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27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27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27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27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27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27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27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27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27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27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27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27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27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27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27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27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27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27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27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27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27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27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27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27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27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27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27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27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27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27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27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27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27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27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27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27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27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27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27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27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27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27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27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27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27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27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27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27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27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27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27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27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27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27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27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27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27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27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27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27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27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27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27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27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27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27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27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27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27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27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27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27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27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27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27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27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27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27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27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27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27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27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27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27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27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27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27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27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27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27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27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27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27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27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27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27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27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27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27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27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27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27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27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27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27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27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27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27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27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27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27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27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27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27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27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27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27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27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27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27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27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27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27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27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27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27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27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27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27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27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27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27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27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27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27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27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27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27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27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27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27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27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27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27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27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27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27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27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27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27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27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27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27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27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27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27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27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27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27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27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27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27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27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27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27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27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27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27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27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27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27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27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27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27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27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27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27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27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27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27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27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27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27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27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27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27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27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27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27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27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27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27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27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27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27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27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27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27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27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27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27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27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27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27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27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27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27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27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27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27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27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27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27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27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27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27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27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27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27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27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27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27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27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27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27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27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27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27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27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27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27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27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27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27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27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27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27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27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27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27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27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27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27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27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27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27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27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27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27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27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27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27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27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27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27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27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27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27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27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27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27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27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27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27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27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27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27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27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27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27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27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27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27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27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27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27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27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27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27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27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27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27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27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27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27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27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27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27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27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27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27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27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27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27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27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27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27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27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27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27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27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27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27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27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27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27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27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27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27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27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27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27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27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27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27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27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27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27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27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27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27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27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27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27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27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27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27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27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27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27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27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27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27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27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27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27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27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27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27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27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27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27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27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27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27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27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27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27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27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27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27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27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27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27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27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27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27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27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27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27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27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27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27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27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27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27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27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27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27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27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27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27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27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27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27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27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27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27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27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27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27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27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27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27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27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27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27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27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27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27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27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27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27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27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27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27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27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27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27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27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27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27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27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27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27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27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27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27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27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27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27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27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27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27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27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27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27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27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27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27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27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27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27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27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27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27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27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27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27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27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27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27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27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27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27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27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27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27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27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27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27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27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27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27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27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27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27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27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27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27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27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27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27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27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27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27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27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27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27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27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27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27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27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27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27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27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27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27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27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27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27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27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27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27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27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27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27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27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27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27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27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27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27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27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27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27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27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27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27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27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27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27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27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27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27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27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27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27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27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27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27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27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27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27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27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27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27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27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27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27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27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27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27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27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27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27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27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27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27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27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27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27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27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27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27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27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27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27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27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27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27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27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27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27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27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27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27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27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27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27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27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27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27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27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27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27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27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27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27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27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27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27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27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27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27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27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27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27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27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27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27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27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27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27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27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27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27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27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27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27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27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27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27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27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27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27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27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27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27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27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27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27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27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27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27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27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27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27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27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27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27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27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27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27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27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27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27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27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27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27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27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27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27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27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27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27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27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27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27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27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27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27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27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27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27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27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27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27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27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27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27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27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27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27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27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27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27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27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27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27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27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27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27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27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27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27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27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27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27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27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27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27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27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27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27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27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27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27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27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27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27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27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27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27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27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27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27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27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27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27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27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27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27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27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27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27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27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27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27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27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27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27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27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27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27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27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27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27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27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27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27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27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27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27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27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27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27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27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27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27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27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27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27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27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27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27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27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27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27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27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27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27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27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27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27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27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27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27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27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27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27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27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27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27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27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27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27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27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27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27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27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27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27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27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27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27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27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27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27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27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27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27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27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27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27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27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27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27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27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27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27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27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27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27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27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27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27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27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27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27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27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27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27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27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27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27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27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27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27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27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27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27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27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27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27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27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27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27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27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27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27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27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27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27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27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27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27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27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27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27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27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27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27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27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27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27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27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27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27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27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27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27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27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27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27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27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27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27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27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27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27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27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27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27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27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27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27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27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27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27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27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27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27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27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27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27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27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27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27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27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27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27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27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27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27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27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27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27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27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27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27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27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27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27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27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27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27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27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27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27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27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27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27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27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27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27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27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27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27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27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27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27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27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27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27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27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27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27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27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27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27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27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27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27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27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27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27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27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27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27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27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27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27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27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27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27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27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27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27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27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27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27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27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27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27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27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27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27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27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27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27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27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27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27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27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27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27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27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27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27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27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27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27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27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27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27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27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27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27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27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27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27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27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27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27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27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27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27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27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27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27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27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27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27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27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27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27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27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27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27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27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27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27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27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27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27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27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27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27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27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27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27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27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27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27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27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27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27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27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27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27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27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27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27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27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27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27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27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27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27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27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27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27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27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27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27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27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27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27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27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27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27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27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27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27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27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27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27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27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27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27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27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27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27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27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27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27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27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27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27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27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27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27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27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27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27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27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27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27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27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27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27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27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27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27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27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27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27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27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27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27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27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27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27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27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27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27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27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27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27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27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27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27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27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27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27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27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27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27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27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27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27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27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27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27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27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27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27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27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27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27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27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27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27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27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27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27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27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27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27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27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27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27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27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27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27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27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27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27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27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27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27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27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27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27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27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27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27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27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27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27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27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27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27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27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27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27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27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27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27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27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27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27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27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27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27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27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27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27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27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27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27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27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27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27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27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27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27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27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27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27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27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27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27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27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27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27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27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27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27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27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27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27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27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27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27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27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27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27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27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27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27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27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27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27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27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27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27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27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27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27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27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27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27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27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27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27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27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27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27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27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27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27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27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27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27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27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27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27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27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27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27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27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27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27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27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27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27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27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27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27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27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27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27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27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27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27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27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27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27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27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27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27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27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27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27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27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27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27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27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27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27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27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27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27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27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27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27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27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27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27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27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27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27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27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27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27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27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27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27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27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27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27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27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27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27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27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27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27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27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27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27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27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27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27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27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27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27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27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27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27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27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27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27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27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27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27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27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27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27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27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27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27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27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27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27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27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27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27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27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27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27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27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27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27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27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27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27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27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27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27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27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27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27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27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27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27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27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27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27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27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27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27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27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27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27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27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27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27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27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27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27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27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27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27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27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27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27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27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27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27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27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27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27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27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27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27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27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27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27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27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27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27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27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27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27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27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27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27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27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27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27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27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27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27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27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27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27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27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27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27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27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27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27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27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27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27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27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27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27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27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27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27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27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27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27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27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27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27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27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27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27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27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27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27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27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27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27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27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27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27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27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27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27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27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27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27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27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27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27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27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27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27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27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27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27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27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27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27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27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27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27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27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27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27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27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27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27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27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27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27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27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27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27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27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27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27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27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27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27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27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27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27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27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27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27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27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27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27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27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27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27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27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27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27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27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27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27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27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27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27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27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27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27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27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27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27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27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27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27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27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27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27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27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27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27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27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27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27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27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27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27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27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27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27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27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27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27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27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27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27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27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27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27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27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27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27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27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27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27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27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27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27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27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27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27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27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27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27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27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27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27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27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27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27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27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27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27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27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27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27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27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27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27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27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27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27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27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27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27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27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27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27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27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27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27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27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27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27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27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27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27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27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27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27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27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27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27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27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27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27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27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27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27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27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27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27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27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27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27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27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27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27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27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27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27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27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27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27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27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27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27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27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27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27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27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27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27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27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27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27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27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27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27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27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27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27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27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27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27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27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27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27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27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27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27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27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27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27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27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27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27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27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27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27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27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27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27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27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27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27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27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27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27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27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27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27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27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27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27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27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27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27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27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27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27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27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27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27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27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27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27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27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27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27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27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27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27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27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27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27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27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27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27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27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27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27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27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27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27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27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27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27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27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27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27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27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27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27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27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27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27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27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27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27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27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27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27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27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27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27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27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27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27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27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27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27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27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27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27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27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27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27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27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27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27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27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27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27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27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27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27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27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27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27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27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27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27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27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27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27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27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27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27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27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27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27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27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27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27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27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27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27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27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27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27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27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27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27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27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27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27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27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27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27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27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27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27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27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27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27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27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27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27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27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27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27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27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27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27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27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27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27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27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27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27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27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27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27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27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27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27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27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27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27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27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27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27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27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27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27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27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27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27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27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27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27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27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27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27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27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27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27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27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27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27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27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27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27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27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27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27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27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27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27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27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27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27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27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27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27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27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27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27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27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27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27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27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27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27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27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27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27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27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27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27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27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27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27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27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27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27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27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27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27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27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27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27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27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27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27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27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27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27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27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27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27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27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27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27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27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27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27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27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27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27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27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27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27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27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27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27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27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27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27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27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27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27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27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27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27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27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27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27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27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27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27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27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27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27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27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27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27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27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27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27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27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27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27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27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27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27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27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27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27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27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27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27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27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27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27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27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27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27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27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27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27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27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27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27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27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27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27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27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27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27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27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27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27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27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27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27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27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27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27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27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27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27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27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27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27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27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27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27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27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27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27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27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27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27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27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27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27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27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27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27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27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27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27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27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27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27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27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27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27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27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27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27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27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27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27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27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27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27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27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27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27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27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27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27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27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27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27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27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27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27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27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27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27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27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27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27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27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27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27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27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27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27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27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27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27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27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27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27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27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27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27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27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27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27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27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27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27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27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27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27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27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27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27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27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27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27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27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27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27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27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27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27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27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27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27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27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27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27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27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27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27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27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27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27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27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27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27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27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27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27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27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27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27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27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27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27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27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27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27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27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27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27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27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27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27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27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27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27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27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27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27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27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27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27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27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27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27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27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27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27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27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27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27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27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27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27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27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27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27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27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27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27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27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27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27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27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27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27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27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27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27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27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27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27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27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27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27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27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27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27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27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27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27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27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27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27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27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27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27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27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27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27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27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27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27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27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27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27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27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27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27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27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27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27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27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27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27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27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27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27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27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27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27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27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27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27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27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27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27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27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27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27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27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27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27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27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27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27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27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27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27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27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27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27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27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27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27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27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27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27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27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27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27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27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27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27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27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27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27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27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27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27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27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27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27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27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27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27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27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27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27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27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27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27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27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27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27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27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27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27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27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27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27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27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27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27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27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27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27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27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27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27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27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27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27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27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27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27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27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27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27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27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27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27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27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27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27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27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27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27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27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27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27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27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27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27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27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27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27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27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27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27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27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27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27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27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27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27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27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27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27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27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27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27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27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27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27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27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27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27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27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27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27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27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27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27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27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27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27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27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27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27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27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27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27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27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27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27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27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27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27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27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27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27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27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27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27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27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27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27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27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27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27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27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27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27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27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27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27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27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27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27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27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27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27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27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27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27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27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27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27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27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27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27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27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27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27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27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27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27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27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27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27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27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27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27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27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27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27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27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27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27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27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27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27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27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27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27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27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27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27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27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27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27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27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27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27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27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27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27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27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27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27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27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27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27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27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27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27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27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27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27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27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27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27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27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27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27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27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27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27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27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27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27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27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27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27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27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27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27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27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27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27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27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27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27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27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27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27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27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27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27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27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27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27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27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27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27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27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27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27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27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27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27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27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27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27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27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27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27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27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27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27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27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27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27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27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27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27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27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27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27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27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27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27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27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27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27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27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27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27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27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27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27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27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27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27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27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27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27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27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27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27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27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27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27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27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27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27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27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27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27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27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27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27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27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27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27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27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27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27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27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27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27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27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27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27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27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27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27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27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27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27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27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27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27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27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27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27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27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27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27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27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27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27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27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27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27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27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27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27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27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27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27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27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27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27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27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27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27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27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27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27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27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27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27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27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27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27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27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27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27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27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27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27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27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27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27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27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27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27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27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27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27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27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27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27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27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27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27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27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27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27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27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27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27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27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27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27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27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27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27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27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27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27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27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27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27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27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27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27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27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27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27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27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27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27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27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27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27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27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27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27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27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27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27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27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27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27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27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27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27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27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27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27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27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27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27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27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27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27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27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27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27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27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27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27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27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27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27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27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27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27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27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27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27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27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27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27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27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27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27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27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27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27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27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27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27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27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27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27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27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27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27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27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27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27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27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27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27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27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27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27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27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27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27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27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27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27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27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27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27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27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27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27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27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27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27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27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27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27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27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27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27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27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27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27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27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27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27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27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27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27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27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27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27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27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27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27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27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27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27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27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27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27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27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27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27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27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27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27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27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27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27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27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27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27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27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27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27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27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27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27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27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27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27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27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27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27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27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27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27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27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27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27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27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27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27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27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27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27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27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27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27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27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27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27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27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27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27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27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27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27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27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27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27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27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27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27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27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27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27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27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27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27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27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27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27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27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27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27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27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27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27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27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27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27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27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27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27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27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27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27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27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27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27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27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27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27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27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27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27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27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27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27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27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27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27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27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27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27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27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27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27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27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27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27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27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27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27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27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27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27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27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27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27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27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27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27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27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27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27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27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27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27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27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27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27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27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27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27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27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27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27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27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27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27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27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27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27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27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27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27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27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27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27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27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27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27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27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27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27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27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27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27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27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27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27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27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27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27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27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27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27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27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27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27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27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27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27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27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27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27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27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27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27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27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27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27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27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27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27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27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27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27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27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27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27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27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27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27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27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27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27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27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27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27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27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27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27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27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27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27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27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27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27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27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27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27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27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27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27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27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27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27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27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27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27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27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27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27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27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27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27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27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27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27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27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27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27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27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27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27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27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27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27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27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27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27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27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27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27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27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27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27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27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27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27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27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27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27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27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27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27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27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27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27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27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27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27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27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27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27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27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27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27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27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27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27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27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27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27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27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27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27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27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27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27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27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27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27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27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27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27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27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27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27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27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27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27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27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27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27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27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27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27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27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27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27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27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27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27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27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27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27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27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27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27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27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27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27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27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27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27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27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27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27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27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27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27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27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27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27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27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27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27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27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27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27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27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27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27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27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27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27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27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27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27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27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27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27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27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27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27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27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27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27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27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27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27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27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27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27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27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27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27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27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27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27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27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27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27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27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27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27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27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27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27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27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27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27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27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27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27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27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27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27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27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27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27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27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27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27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27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27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27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27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27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27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27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27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27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27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27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27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27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27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27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27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27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27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27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27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27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27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27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27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27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27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27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27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27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27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27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27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27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27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27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27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27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27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27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27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27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27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27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27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27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27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27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27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27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27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27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27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27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27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27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27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27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27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27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27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27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27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27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27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27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27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27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27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27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27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27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27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27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27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27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27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27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27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27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27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27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27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27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27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27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27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27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27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27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27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27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27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27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27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27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27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27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27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27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27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27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27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27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27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27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27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27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27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27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27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27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27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27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27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27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27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27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27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27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27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27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27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27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27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27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27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27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27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27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27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27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27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27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27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27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27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27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27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27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27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27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27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27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27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27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27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27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27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27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27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27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27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27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27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27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27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27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27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27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27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27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27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27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27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27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27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27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27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27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27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27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27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27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27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27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27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27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27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27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27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27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27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27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27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27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27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27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27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27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27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27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27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27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27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27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27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27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27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27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27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27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27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27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27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27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27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27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27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27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27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27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27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27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27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27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27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27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27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27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27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27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27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27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27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27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27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27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27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27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27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27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27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27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27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27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27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27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27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27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27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27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27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27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27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27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27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27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27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27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27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27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27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27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27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27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27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27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27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27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27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27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27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27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27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27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27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27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27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27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27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27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27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27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27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27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27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27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27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27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27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27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27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27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27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27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27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27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27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27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27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27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27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27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27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27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27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27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27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27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27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27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27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27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27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27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27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27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27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27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27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27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27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27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27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27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27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27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27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27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27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27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27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27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27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27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27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27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27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27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27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27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27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27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27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27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27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27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27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27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27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27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27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27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27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27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27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27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27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27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27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27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27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27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27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27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27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27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27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27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27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27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27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27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27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27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27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27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27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27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27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27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27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27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27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27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27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27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27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27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27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27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27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27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27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27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27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27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27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27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27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27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27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27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27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27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27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27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27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27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27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27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27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27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27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27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27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27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27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27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27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27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27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27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27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27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27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27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27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27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27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27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27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27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27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27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27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27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27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27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27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27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27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27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27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27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27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27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27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27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27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27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27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27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27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27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27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27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27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27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27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27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27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27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27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27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27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27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27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27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27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27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27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27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27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27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27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27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27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27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27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27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27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27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27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27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27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27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27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27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27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27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27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27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27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27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27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27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27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27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27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27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27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27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27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27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27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27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27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27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27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27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27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27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27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27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27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27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27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27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27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27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27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27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27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27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27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27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27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27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27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27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27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27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27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27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27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27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27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27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27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27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27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27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27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27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27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27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27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27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27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27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27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27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27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27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27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27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27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27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27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27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27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27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27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27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27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27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27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27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27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27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27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27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27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27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27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27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27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27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27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27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27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27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27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27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27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27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27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27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27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27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27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27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27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27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27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27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27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27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27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27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27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27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27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27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27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27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27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27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27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27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27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27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27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27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27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27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27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27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27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27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27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27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27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27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27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27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27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27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27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27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27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27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27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27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27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27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27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27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27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27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27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27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27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27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27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27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27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27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27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27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27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27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27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27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27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27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27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27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27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27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27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27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27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27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27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27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27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27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27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27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27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27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27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27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27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27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27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27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27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27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27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27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27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27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27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27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27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27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27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27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27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27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27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27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27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27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27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27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27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27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27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27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27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27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27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27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27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27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27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27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27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27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27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27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27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27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27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27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27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27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27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27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27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27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27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27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27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27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27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27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27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27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27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27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27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27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27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27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27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27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27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27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27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27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27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27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27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27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27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27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27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27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27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27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27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27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27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27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27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27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27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27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27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27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27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27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27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27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27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27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27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27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27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27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27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27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27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27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27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27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27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27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27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27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27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27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27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27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27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27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27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27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27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27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27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27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27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27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27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27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27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27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27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27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27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27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27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27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27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27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27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27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27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27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27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27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27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27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27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27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27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27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27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27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27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27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27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27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27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27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27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27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27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27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27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27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27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27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27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27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27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27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27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27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27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27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27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27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27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27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27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27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27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27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27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27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27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27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27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27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27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27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27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27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27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27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27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27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27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27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27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27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27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27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27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27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27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27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27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27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27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27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27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27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27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27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27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27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27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27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27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27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27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27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27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27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27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27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27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27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27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27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27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27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27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27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27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27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27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27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27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27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27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27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27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27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27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27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27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27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27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27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27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27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27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27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27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27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27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27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27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27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27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27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27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27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27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27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27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27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27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27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27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27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27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27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27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27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27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27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27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27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27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27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27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27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27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27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27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27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27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27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27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27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27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27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27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27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27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27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27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27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27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27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27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27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27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27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27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27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27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27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27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27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27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27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27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27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27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27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27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27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27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27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27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27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27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27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27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27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27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27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27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27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27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27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27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27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27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27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27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27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27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27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27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27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27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27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27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27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27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27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27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27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27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27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27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27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27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27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27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27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27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27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27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27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27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27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27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27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27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27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27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27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27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27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27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27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27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27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27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27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27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27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27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27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27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27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27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27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27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27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27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27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27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27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27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27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27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27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27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27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27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27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27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27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27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27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27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27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27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27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27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27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27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27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27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27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27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27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27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27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27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27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27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27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27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27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27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27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27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27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27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27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27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27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27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27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27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27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27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27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27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27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27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27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27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27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27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27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27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27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27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27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27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27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27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27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27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27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27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27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27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27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27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27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27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27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27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27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27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27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27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27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27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27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27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27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27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27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27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27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27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27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27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27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27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27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27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27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27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27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27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27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27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27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27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27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27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27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27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27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27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27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27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27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27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27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27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27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27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27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27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27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27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27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27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27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27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27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27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27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27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27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27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27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27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27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27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27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27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27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27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27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27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27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27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27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27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27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27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27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27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27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27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27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27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27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27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27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27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27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27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27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27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27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27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27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27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27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27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27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27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27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27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27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27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27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27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27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27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27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27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27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27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27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27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27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27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27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27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27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27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27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27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27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27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27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27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27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27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27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27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27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27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27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27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27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27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27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27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27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27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27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27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27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27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27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27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27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27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27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27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27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27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27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27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27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27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27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27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27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27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27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27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27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27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27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27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27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27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27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27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27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27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27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27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27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27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27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27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27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27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27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27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27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27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27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27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27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27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27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27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27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27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27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27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27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27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27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27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27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27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27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27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27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27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27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27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27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27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27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27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27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27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27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27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27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27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27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27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27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27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27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27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27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27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27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27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27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27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27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27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27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27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27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27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27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27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27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27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27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27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27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27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27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27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27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27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27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27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27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27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27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27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27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27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27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27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27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27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27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27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27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27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27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27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27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27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27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27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27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27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27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27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27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27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27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27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27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27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27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27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27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27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27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27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27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27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27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27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27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27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27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27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27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27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27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27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27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27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27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27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27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27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27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27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27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27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27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27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27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27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27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27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27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27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27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27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27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27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27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27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27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27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27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27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27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27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27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27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27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27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27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27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27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27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27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27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27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27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27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27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27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27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27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27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27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27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27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27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27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27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27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27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27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27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27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27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27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27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27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27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27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27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27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27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27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27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27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27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27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27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27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27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27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27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27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27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27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27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27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27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27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27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27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27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27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27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27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27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27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27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27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27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27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27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27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27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27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27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27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27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27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27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27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27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27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27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27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27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27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27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27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27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27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27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27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27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27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27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27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27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27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27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27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27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27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27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27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27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27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27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27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27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27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27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27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27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27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27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27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27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27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27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27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27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27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27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27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27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27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27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27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27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27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27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27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27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27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27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27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27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27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27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27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27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27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27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27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27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27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27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27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27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27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27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27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27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27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27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27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27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27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27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27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27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27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27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27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27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27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27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27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27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27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27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27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27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27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27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27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27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27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27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27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27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27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27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27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27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27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27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27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27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27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27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27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27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27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27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27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27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27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27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27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27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27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27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27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27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27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27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27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27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27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27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27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27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27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27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27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27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27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27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27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27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27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27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27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27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27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27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27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27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27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27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27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27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27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27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27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27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27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27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27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27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27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27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27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27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27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27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27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27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27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27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27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27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27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27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27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27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27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27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27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27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27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27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27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27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27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27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27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27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27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27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27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27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27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27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27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27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27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27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27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27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27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27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27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27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27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27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27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27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27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27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27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27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27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27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27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27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27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27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27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27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27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27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27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27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27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27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27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27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27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27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27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27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27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27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27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27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27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27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27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27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27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27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27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27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27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27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27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27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27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27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27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27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27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27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27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27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27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27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27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27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27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27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27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27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27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27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27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27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27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27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27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27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27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27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27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27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27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27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27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27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27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27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27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27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27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27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27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27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27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27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27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27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27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27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27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27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27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27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27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27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27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27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27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27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27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27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27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27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27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27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27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27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27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27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27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27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27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27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27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27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27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27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27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27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27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27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27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27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27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27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27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27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27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27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27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27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27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27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27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27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27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27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27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27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27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27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27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27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27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27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27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27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27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27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27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27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27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27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27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27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27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27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27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27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27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27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27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27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27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27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27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27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27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27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27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27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27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27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27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27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27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27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27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27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27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27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27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27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27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27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27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27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27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27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27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27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27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27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27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27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27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27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27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27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27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27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27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27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27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27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27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27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27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27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27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27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27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27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27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27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27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27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27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27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27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27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27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27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27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27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27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27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27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27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27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27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27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27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27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27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27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27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27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27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27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27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27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27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27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27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27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27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27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27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27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27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27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27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27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27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27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27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27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27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27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27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27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27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27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27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27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27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27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27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27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27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27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27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27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27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27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27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27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27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27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27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27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27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27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27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27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27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27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27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27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27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27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27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27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27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27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27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27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27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27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27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27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27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27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27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27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27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27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27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27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27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27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27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27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27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27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27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27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27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27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27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27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27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27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27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27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27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27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27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27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27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27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27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27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27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27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27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27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27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27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27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27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27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27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27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27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27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27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27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27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27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27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27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27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27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27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27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27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27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27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27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27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27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27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27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27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27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27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27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27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27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27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27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27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27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27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27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27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27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27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27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27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27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27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27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27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27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27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27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27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27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27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27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27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27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27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27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27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27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27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27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27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27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27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27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27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27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27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27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27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27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27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27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27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27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27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27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27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27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27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27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27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27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27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27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27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27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27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27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27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27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27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27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27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27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27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27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27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27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27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27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27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27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27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27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27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27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27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27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27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27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27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27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27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27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27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27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27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27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27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27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27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27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27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27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27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27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27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27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27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27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27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27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27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27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27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27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27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27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27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27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27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27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27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27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27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27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27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27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27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27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27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27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27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27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27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27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27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27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27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27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27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27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27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27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27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27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27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27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27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27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27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27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27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27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27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27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27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27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27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27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27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27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27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27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27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27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27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27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27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27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27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27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27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27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27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27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27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27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27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27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27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27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27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27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27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27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27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27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27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27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27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27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27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27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27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27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27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27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27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27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27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27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27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27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27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27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27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27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27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27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27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27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27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27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27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27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27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27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27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27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27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27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27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27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27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27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27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27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27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27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27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27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27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27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27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27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27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27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27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27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27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27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27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27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27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27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27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27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27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27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27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27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27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27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27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27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27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27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27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27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27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27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27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27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27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27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27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27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27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27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27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27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27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27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27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27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27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27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27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27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27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27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27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27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27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27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27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27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27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27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27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27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27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27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27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27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27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27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27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27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27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27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27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27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27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27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27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27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27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27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27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27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27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27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27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27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27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27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27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27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27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27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27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27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27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27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27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27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27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27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27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27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27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27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27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27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27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27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27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27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27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27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27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27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27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27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27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27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27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27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27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27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27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27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27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27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27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27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27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27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27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27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27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27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27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27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27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27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27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27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27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27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27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27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27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27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27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27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27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27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27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27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27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27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27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27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27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27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27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27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27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27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27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27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27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27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27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27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27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27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27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27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27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27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27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27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27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27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27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27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27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27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27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27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27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27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27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27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27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27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27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27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27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27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27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27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27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27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27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27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27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27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27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27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27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27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27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27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27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27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27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27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27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27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27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27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27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27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27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27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27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27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27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27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27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27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27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27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27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27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27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27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27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27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27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27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27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27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27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27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27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27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27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27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27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27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27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27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27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27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27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27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27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27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27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27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27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27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27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27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27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27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27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27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27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27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27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27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27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27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27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27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27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27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27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27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27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27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27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27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27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27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27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27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27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27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27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27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27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27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27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27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27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27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27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27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27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27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27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27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27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27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27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27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27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27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27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27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27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27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27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27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27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27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27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27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27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27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27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27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27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27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27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27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27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27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27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27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27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27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27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27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27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27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27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27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27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27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27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27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27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27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27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27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27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27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27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27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27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27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27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27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27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27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27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27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27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27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27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27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27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27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27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27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27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27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27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27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27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27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27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27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27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27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27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27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27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27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27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27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27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27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27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27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27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27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27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27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27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27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27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27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27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27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27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27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27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27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27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27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27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27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27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27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27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27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27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27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27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27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27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27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27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27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27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27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27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27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27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27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27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27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27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27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27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27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27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27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27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27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27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27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27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27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27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27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27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27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27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27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27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27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27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27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27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27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27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27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27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27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27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27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27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27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27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27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27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27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27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27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27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27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27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27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27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27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27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27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27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27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27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27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27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27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27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27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27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27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27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27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27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27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27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27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27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27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27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27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27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27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27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27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27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27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27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27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27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27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27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27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27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27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27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27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27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27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27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27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27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27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27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27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27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27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27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27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27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27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27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27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27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27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27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27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27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27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27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27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27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27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27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27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27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27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27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27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27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27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27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27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27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27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27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27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27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27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27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27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27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27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27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27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27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27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27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27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27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27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27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27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27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27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27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27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27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27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27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27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27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27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27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27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27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27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27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27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27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27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27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27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27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27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27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27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27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27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27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27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27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27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27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27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27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27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27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27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27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27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27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27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27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27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27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27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27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27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27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27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27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27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27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27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27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27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27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27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27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27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27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27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27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27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27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27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27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27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27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27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27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27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27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27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27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27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27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27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27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27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27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27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27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27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27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27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27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27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27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27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27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27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27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27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27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27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27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27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27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27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27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27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27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27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27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27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27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27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27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27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27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27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27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27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27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27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27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27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27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27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27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27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27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27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27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27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27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27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27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27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27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27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27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27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27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27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27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27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27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27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27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27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27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27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27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27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27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27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27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27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27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27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27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27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27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27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27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27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27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27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27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27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27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27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27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27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27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27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27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27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27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27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27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27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27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27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27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27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27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27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27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27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27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27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27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27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27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27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27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27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27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27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27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27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27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27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27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27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27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27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27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27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27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27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27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27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27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27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27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27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27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27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27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27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27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27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27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27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27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27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27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27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27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27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27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27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27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27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27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27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27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27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27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27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27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27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27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27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27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27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27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27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27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27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27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27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27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27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27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27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27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27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27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27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27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27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27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27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27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27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27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27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27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27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27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27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27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27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27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27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27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27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27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27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27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27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27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27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27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27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27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27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27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27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27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27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27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27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27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27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27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27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27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27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27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27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27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27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27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27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27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27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27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27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27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27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27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27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27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27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27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27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27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27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27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27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27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27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27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27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27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27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27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27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27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27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27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27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27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27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27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27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27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27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27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27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27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27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27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27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27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27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27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27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27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27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27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27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27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27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27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27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27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27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27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27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27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27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27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27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27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27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27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27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27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27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27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27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27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27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27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27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27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27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27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27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27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27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27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27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27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27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27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27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27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27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27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27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27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27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27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27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27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27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27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27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27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27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27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27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27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27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27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27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27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27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27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27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27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27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27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27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27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27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27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27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27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27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27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27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27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27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27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27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27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27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27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27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27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27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27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27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27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27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27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27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27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27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27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27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27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27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27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27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27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27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27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27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27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27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27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27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27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27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27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27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27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27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27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27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27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27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27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27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27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27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27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27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27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27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27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27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27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27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27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27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27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27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27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27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27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27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27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27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27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27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27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27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27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27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27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27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27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27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27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27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27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27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27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27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27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27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27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27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27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27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27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27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27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27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27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27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27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27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27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27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27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27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27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27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27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27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27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27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27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27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27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27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27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27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27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27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27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27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27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27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27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27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27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27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27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27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27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27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27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27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27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27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27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27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27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27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27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27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27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27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27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27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27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27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27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27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27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27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27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27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27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27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27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27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27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27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27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27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27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27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27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27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27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27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27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27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27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27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27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27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27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27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27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27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27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27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27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27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27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27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27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27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27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27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27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27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27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27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27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27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27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27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27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27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27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27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27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27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27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27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27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27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27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27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27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27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27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27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27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27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27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27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27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27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27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27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27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27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27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27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27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27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27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27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27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27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27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27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27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27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27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27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27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27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27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27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27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27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27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27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27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27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27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27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27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27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27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27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27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27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27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27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27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27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27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27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27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27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27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27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27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27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27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27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27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27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27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27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27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27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27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27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27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27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27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27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27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27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27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27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27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27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27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27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27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27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27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27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27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27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27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27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27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27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27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27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27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27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27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27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27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27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27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27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27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27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27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27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27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27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27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27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27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27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27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27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27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27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27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27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27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27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27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27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27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27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27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27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27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27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27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27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27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27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27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27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27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27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27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27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27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27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27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27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27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27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27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27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27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27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27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27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27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27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27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27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27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27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27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27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27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27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27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27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27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27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27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27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27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27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27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27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27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27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27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27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27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27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27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27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27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27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27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27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27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27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27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27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27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27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27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27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27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27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27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27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27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27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27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27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27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27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27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27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27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27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27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27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27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27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27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27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27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27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27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27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27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27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27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27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27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27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27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27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27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27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27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27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27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27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27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27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27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27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27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27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27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27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27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27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27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27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27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27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27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27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27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27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27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27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27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27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27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27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27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27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27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27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27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27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27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27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27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27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27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27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27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27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27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27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27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27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27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27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27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27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27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27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27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27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27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27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27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27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27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27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27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27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27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27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27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27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27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27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27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27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27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27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27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27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27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27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27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27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27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27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27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27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27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27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27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27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27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27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27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27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27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27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27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27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27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27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27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27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27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27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27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27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27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27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27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27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27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27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27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27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27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27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27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27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27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27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27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27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27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27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27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27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27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27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27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27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27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27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27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27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27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27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27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27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27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27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27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27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27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27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27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27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27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27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27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27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27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27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27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27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27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27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27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27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27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27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27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27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27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27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27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27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27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27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27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27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27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27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27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27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27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27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27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27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27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27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27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27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27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27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27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27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27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27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27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27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27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27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27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27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27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27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27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27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27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27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27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27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27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27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27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27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27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27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27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27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27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27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27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27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27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27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27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27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27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27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27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27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27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27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27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27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27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27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27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27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27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27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27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27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27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27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27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27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27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27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27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27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27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27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27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27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27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27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27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27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27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27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27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27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27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27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27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27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27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27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27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27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27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27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27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27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27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27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27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27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27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27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27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27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27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27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27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27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27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27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27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27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27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27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27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27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27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27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27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27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27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27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27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27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27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27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27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27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27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27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27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27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27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27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27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27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27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27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27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27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27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27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27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27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27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27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27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27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27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27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27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27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27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27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27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27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27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27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27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27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27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27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27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27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27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27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27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27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27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27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27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27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27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27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27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27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27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27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27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27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27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27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27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27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27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27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27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27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27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27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27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27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27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27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27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27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27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27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27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27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27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27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27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27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27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27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27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27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27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27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27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27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27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27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27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27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27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27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27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27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27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27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27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27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27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27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27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27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27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27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27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27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27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27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27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27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27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27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27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27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27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27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27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27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27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27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27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27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27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27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27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27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27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27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27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27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27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27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27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27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27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27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27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27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27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27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27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27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27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27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27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27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27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27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27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27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27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27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27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27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27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27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27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27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27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27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27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27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27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27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27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27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27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27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27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27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27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27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27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27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27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27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27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27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27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27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27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27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27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27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27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27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27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27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27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27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27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27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27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27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27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27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27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27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27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27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27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27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27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27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27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27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27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27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27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27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27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27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27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27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27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27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27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27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27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27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27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27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27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27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27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27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27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27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27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27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27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27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27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27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27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27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27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27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27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27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27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27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27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27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27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27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27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27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27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27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27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27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27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27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27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27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27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27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27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27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27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27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27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27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27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27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27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27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27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27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27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27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27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27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27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27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27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27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27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27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27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27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27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27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27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27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27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27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27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27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27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27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27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27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27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27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27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27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27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27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27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27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27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27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27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27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27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27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27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27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27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27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27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27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27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27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27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27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27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27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27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27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27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27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27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27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27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27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27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27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27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27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27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27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27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27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27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27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27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27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27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27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27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27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27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27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27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27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27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27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27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27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27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27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27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27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27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27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27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27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27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27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27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27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27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27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27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27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27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27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27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27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27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27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27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27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27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27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27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27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27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27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27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27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27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27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27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27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27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27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27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27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27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27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27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27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27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27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27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27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27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27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27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27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27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27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27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27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27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27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27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27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27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27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27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27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27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27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27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27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27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27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27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27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27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27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27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27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27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27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27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27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27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27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27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27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27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27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27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27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27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27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27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27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27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27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27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27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27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27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27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27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27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27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27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27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27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27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27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27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27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27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27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27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27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27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27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27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27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27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27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27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27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27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27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27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27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27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27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27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27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27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27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27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27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27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27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27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27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27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27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27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27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27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27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27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27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27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27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27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27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27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27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27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27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27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27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27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27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27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27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27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27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27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27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27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27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27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27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27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27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27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27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27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27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27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27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27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27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27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27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27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27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27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27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27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27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27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27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27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27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27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27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27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27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27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27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27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27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27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27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27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27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27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27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27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27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27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27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27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27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27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27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27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27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27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27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27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27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27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27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27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27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27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27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27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27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27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27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27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27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27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27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27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27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27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27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27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27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27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27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27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27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27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27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27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27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27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27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27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27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27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27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27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27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27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27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27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27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27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27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27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27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27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27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27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27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27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27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27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27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27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27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27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27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27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27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27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27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27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27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27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27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27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27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27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27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27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27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27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27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27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27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27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27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27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27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27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27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27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27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27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27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27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27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27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27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27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27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27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27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27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27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27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27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27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27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27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27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27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27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27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27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27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27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27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27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27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27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27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27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27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27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27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27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27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27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27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27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27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27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27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27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27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27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27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27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27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27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27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27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27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27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27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27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27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27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27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27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27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27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27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27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27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27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27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27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27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27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27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27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27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27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27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27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27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27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27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27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27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27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27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27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27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27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27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27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27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27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27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27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27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27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27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27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27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27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27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27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27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27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27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27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27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27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27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27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27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27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27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27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27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27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27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27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27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27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27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27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27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27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27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27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27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27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27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27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27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27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27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27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27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27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27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27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27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27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27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27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27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27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27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27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27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27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27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27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27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27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27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27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27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27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27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27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27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27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27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27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27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27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27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27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27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27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27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27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27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27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27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27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27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27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27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27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27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27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27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27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27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27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27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27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27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27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27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27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27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27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27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27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27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27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27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27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27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27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27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27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27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27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27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27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27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27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27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27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27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27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27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27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27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27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27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27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27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27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27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27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27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27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27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27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27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27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27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27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27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27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27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27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27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27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27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27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27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27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27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27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27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27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27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27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27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27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27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27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27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27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27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27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27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27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27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27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27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27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27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27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27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27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27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27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27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27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27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27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27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27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27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27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27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27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27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27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27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27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27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27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27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27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27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27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27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27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27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27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27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27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27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27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27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27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27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27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27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27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27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27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27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27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27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27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27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27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27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27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27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27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27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27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27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27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27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27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27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27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27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27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27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27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27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27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27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27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27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27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27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27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27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27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27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27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27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27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27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27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27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27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27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27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27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27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27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27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27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27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27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27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27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27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27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27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27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27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27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27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27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27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27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27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27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27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27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27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27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27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27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27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27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27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27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27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27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27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27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27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27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27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27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27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27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27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27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27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27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27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27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27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27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27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27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27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27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27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27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27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27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27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27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27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27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27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27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27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27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27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27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27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27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27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27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27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27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27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27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27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27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27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27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27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27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27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27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27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27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27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27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27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27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27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27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27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27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27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27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27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27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27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27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27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27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27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27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27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27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27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27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27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27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27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27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27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27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27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27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27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27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27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27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27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27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27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27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27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27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27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27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27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27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27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27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27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27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27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27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27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27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27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27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27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27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27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27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27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27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27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27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27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27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27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27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27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27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27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27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27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27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27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27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27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27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27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27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27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27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27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27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27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27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27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27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27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27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27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27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27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27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27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27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27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27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27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27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27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27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27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27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27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27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27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27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27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27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27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27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27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27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27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27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27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27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27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27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27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27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27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27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27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27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27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27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27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27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27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27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27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27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27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27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27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27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27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27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27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27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27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27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27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27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27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27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27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27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27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27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27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27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27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27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27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27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27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27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27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27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27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27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27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27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27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27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27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27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27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27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27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27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27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27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27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27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27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27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27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27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27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27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27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27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27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27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27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27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27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27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27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27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27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27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27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27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27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27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27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27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27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27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27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27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27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27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27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27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27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27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27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27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27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27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27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27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27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27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27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27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27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27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27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27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27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27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27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27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27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27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27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27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27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27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27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27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27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27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27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27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27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27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27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27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27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27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27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27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27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27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27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27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27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27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27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27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27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27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27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27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27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27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27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27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27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27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27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27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27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27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27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27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27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27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27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27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27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27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27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27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27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27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27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27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27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27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27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27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27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27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27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27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27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27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27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27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27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27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27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27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27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27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27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27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27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27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27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27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27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27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27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27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27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27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27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27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27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27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27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27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27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27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27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27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27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27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27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27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27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27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27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27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27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27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27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27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27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27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27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27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27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27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27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27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27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27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27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27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27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27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27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27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27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27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27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27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27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27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27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27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27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27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27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27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27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27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27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27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27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27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27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27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27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27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27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27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27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27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27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27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27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27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27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27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27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27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27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27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27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27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27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27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27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27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27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27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27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27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27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27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27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27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27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27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27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27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27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27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27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27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27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27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27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27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27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27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27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27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27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27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27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27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27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27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27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27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27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27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27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27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27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27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27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27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27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27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27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27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27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27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27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27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27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27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27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27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27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27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27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27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27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27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27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27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27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27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27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27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27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27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27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27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27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27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27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27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27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27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27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27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27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27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27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27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27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27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27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27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27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27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27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27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27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27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27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27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27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27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27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27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27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27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27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27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27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27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27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27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27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27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27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27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27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27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27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27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27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27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27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27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27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27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27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27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27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27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27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27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27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27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27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27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27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27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27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27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27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27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27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27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27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27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27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27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27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27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27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27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27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27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27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27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27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27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27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27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27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27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27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27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27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27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27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27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27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27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27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27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27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27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27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27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27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27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27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27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27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27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27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27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27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27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27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27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27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27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27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27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27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27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27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27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27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27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27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27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27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27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27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27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27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27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27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27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27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27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27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27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27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27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27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27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27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27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27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27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27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27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27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27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27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27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27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27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27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27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27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27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27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27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27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27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27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27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27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27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27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27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27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27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27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27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27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27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27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27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27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27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27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27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27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27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27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27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27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27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27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27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27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27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27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27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27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27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27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27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27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27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27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27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27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27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27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27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27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27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27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27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27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27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27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27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27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27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27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27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27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27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27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27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27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27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27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27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27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27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27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27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27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27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27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27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27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27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27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27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27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27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27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27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27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27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27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27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27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27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27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27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27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27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27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27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27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27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27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27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27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27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27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27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27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27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27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27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27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27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27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27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27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27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27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27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27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27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27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27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27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27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27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27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27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27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27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27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27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27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27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27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27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27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27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27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27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27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27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27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27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27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27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27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27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27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27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27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27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27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27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27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27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27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27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27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27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27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27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27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27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27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27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27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27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27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27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27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27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27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27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27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27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27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27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27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27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27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27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27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27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27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27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27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27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27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27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27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27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27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27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27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27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27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27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27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27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27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27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27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27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27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27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27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27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27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27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27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27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27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27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27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27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27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27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27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27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27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27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27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27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27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27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27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27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27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27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27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27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27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27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27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27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27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27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27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27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27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27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27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27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27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27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27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27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27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27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27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27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27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27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27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27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27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27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27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27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27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27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27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27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27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27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27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27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27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27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27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27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27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27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27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27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27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27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27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27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27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27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27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27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27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27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27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27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27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27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27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27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27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27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27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27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27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27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27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27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27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27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27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27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27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27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27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27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27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27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27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27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27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27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27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27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27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27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27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27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27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27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27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27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27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27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27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27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27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27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27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27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27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27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27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27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27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27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27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27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27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27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27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27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27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27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27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27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27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27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27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27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27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27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27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27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27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27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27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27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27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27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27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27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27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27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27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27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27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27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27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27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27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27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27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27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27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27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27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27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27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27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27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27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27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27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27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27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27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27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27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27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27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27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27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27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27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27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27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27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27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27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27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27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27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27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27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27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27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27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27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27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27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27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27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27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27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27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27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27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27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27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27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27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27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27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27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27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27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27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27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27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27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27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27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27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27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27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27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27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27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27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27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27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27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27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27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27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27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27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27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27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27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27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27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27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27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27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27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27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27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27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27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27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27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27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27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27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27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27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27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27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27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27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27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27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27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27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27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27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27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27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27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27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27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27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27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27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27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27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27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27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27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27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27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27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27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27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27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27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27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27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27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27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27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27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27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27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27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27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27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27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27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27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27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27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27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27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27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27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27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27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27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27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27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27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27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27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27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27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27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27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27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27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27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27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27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27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27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27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27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27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27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27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27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27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27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27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27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27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27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27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27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27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27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27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27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27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27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27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27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27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27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27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27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27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27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27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27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27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27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27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27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27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27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27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27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27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27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27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27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27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27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27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27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27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27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27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27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27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27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27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27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27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27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27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27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27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27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27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27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27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27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27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27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27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27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27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27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27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27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27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27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27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27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27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27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27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27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27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27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27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27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27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27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27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27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27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27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27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27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27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27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27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27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27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27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27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27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27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27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27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27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27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27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27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27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27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27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27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27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27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27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27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27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27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27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27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27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27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27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27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27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27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27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27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27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27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27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27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27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27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27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27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27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27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27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27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27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27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27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27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27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27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27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27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27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27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27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27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27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27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27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27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27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27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27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27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27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27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27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27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27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27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27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27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27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27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27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27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27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27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27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27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27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27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27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27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27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27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27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27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27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27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27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27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27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27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27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27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27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27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27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27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27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27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27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27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27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27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27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27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27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27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27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27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27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27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27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27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27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27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27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27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27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27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27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27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27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27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27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27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27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27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27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27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27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27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27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27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27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27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27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27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27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27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27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27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27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27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27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27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27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27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27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27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27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27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27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27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27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27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27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27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27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27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27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27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27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27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27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27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27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27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27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27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27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27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27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27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27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27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27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27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27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27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27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27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27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27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27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27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27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27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27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27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27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27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27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27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27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27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27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27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27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27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27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27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27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27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27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27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27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27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27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27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27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27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27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27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27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27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27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27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27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27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27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27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27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27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27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27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27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27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27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27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27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27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27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27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27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27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27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27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27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27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27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27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27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27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27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27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27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27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27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27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27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27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27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27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27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27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27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27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27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27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27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27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27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27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27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27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27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27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27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27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27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27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27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27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27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27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27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27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27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27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27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27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27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27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27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27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27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27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27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27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27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27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27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27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27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27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27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27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27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27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27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27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27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27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27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27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27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27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27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27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27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27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27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27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27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27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27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27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27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27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27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27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27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27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27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27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27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27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27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27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27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27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27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27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27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27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27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27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27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27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27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27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27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27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27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27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27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27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27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27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27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27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27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27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27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27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27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27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27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27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27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27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27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27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27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27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27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27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27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27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27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27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27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27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27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27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27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27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27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27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27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27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27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27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27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27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27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27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27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27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27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27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27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27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27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27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27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27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27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27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27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27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27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27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27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27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27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27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27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27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27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27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27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27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27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27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27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27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27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27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27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27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27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27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27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27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27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27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27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27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27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27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27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27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27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27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27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27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27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27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27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27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27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27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27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27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27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27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27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27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27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27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27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27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27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27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27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27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27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27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27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27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27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27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27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27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27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27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27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27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27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27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27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27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27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27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27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27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27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27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27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27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27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27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27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27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27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27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27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27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27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27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27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27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27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27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27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27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27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27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27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27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27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27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27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27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27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27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27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27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27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27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27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27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27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27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27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27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27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27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27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27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27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27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27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27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27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27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27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27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27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27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27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27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27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27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27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27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27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27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27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27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27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27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27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27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27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27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27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27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27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27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27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27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27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27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27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27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27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27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27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27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27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27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27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27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27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27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27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27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27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27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27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27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27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27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27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27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27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27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27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27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27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27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27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27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27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27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27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27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27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27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27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27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27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27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27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27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27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27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27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27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27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27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27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27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27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27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27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27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27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27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27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27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27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27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27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27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27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27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27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27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27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27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27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27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27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27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27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27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27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27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27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27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27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27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27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27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27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27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27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27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27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27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27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27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27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27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27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27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27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27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27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27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27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27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27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27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27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27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27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27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27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27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27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27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27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27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27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27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27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27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27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27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27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27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27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27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27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27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27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27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27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27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27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27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27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27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27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27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27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27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27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27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27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27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27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27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27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27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27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27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27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27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27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27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27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27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27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27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27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27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27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27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27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27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27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27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27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27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27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27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27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27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27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27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27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27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27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27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27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27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27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27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27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27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27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27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27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27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27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27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27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27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27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27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27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27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27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27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27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27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27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27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27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27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27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27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27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27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27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27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27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27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27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27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27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27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27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27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27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27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27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27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27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27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27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27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27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27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27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27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27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27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27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27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27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27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27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27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27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27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27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27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27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27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27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27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27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27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27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27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27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27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27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27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27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27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27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27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27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27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27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27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27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27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27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27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27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27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27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27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27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27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27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27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27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27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27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27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27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27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27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27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27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27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27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27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27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27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27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27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27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27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27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27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27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27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27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27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27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27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27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27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27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27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27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27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27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27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27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27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27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27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27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27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27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27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27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27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27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27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27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27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27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27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27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27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27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27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27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27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27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27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27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27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27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27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27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27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27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27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27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27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27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27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27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27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27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27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27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27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27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27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27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27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27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27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27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27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27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27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27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27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27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27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27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27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27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27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27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27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27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27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27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27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27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27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27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27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27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27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27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27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27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27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27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27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27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27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27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27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27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27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27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27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27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27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27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27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27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27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27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27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27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27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27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27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27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27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27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27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27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27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27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27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27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27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27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27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27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27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27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27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27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27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27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27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27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27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27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27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27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27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27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27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27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27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27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27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27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27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27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27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27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27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27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27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27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27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27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27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27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27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27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27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27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27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27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27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27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27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27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27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27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27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27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27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27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27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27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27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27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27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27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27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27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27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27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27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27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27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27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27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27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27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27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27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27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27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27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27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27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27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27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27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27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27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27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27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27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27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27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27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27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27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27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27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27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27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27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27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27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27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27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27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27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27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27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27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27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27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27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27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27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27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27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27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27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27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27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27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27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27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27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27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27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27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27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27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27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27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27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27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27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27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27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27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27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27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27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27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27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27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27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27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27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27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27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27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27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27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27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27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27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27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27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27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27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27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27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27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27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27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27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27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27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27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27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27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27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27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27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27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27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27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27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27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27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27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27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27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27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27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27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27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27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27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27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27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27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27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27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27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27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27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27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27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27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27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27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27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27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27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27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27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27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27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27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27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27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27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27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27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27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27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27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27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27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27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27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27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27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27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27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27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27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27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27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27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27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27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27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27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27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27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27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27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27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27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27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27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27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27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27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27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27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27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27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27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27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27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27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27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27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27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27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27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27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27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27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27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27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27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27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27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27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27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27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27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27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27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27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27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27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27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27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27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27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27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27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27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27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27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27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27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27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27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27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27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27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27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27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27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27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27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27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27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27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27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27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27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27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27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27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27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27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27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27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27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27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27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27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27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27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27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27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27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27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27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27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27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27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27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27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27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27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27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27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27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27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27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27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27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27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27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27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27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27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27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27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27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27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27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27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27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27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27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27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27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27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27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27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27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27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27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27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27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27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27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27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27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27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27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27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27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27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27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27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27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27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27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27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27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27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27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27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27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27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27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27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27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27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27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27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27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27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27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27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27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27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27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27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27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27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27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27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27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27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27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27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27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27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27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27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27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27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27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27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27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27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27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27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27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27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27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27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27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27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27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27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27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27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27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27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27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27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27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27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27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27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27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27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27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27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27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27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27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27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27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27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27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27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27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27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27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27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27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27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27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27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27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27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27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27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27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27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27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27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27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27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27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27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27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27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27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27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27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27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27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27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27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27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27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27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27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27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27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27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27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27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27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27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27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27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27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27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27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27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27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27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27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27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27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27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27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27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27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27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27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27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27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27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27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27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27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27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27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27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27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27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27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27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27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27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27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27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27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27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27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27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27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27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27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27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27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27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27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27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27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27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27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27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27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27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27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27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27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27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27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27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27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27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27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27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27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27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27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27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27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27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27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27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27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27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27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27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27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27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27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27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27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27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27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27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27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27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27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27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27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27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27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27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27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27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27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27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27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27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27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27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27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27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27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27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27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27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27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27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27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27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27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27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27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27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27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27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27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27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27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27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27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27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27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27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27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27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27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27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27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27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27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27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27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27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27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27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27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27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27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27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27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27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27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27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27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27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27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27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27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27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27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27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27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27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27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27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27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27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27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27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27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27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27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27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27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27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27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27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27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27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27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27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27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27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27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27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27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27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27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27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27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27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27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27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27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27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27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27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27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27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27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27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27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27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27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27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27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27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27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27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27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27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27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27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27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27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27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27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27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27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27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27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27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27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27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27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27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27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27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27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27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27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27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27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27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27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27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27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27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27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27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27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27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27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27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27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27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27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27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27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27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27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27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27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27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27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27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27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27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27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27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27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27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27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27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27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27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27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27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27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27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27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27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27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27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27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27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27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27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27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27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27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27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27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27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27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27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27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27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27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27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27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27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27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27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27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27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27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27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27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27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27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27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27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27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27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27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27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27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27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27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27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27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27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27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27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27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27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27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27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27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27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27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27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27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27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27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27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27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27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27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27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27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27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27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27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27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27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27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27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27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27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27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27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27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27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27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27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27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27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27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27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27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27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27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27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27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27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27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27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27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27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27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27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27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27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27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27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27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27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27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27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27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27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27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27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27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27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27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27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27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27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27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27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27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27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27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27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27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27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27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27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27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27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27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27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27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27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27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27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27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27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27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27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27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27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27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27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27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27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27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27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27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27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27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27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27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27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27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27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27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27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27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27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27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27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27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27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27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27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27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27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27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27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27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27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27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27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27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27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27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27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27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27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27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27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27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27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27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27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27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27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27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27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27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27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27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27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27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27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27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27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27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27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27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27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27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27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27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27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27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27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27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27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27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27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27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27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27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27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27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27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27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27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27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27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27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27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27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27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27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27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27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27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27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27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27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27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27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27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27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27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27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27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27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27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27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27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27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27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27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27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27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27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27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27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27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27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27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27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27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27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27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27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27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27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27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27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27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27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27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27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27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27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27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27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27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27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27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27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27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27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27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27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27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27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27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27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27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27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27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27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27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27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27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27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27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27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27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27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27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27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27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27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27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27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27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27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27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27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27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27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27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27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27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27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27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27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27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27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27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27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27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27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27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27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27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27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27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27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27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27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27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27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27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27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27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27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27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27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27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27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27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27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27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27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27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27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27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27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27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27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27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27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27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27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27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27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27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27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27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27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27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27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27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27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27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27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27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27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27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27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27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27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27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27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27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27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27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27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27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27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27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27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27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27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27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27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27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27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27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27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27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27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27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27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27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27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27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27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27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27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27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27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27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27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27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27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27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27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27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27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27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27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27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27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27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27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27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27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27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27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27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27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27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27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27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27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27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27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27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27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27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27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27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27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27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27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27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27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27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27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27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27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27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27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27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27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27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27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27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27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27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27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27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27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27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27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27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27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27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27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27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27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27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27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27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27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27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27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27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27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27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27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27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27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27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27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27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27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27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27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27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27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27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27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27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27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27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27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27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27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27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27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27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27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27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27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27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27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27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27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27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27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27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27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27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27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27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27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27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27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27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27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27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27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27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27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27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27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27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27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27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27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27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27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27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27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27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27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27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27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27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27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27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27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27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27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27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27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27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27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27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27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27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27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27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27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27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27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27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27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27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27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27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27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27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27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27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27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27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27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27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27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27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27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27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27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27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27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27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27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27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27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27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27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27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27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27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27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27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27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27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27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27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27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27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27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27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27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27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27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27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27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27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27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27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27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27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27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27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27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27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27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27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27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27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27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27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27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27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27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27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27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27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27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27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27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27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27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27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27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27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27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27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27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27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27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27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27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27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27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27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27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27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27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27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27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27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27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27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27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27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27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27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27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27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27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27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27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27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27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27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27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27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27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27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27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27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27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27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27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27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27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27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27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27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27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27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27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27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27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27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27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27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27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27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27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27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27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27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27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27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27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27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27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27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27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27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27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27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27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27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27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27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27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27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27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27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27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27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27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27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27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27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27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27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27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27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27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27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27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27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27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27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27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27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27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27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27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27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27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27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27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27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27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27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27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27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27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27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27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27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27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27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27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27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27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27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27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27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27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27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27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27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27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27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27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27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27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27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27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27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27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27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27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27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27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27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27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27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27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27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27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27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27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27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27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27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27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27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27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27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27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27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27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27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27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27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27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27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27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27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27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27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27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27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27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27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27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27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27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27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27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27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27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27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27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27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27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27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27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27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27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27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27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27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27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27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27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27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27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27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27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27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27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27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27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27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27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27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27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27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27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27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27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27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27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27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27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27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27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27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27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27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27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27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27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27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27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27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27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27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27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27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27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27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27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27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27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27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27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27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27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27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27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27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27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27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27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27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27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27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27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27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27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27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27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27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27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27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27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27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27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27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27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27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27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27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27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27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27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27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27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27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27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27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27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27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27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27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27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27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27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27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27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27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27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27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27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27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27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27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27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27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27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27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27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27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27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27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27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27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27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27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27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27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27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27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27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27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27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27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27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27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27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27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27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27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27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27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27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27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27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27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27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27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27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27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27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27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27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27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27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27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27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27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27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27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27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27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27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27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27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27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27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27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27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27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27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27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27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27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27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27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27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27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27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27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27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27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27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27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27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27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27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27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27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27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27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27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27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27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27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27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27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27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27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27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27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27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27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27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27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27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27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27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27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27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27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27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27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27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27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27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27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27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27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27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27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27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27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27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27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27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27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27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27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27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27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27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27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27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27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27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27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27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27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27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27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27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27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27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27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27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27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27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27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27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27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27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27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27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27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27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27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27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27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27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27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27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27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27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27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27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27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27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27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27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27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27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27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27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27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27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27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27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27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27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27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27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27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27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27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27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27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27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27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27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27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27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27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27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27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27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27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27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27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27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27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27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27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27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27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27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27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27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27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27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27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27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27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27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27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27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27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27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27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27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27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27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27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27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27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27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27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27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27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27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27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27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27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27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27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27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27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27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27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27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27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27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27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27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27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27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27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27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27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27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27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27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27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27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27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27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27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27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27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27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27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27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27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27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27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27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27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27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27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27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27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27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27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27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27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27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27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27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27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27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27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27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27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27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27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27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27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27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27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27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27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27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27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27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27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27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27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27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27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27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27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27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27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27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27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27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27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27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27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27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27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27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27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27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27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27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27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27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27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27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27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27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27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27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27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27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27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27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27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27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27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27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27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27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27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27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27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27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27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27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27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27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27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27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27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27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27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27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27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27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27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27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27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27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27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27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27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27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27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27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27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27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27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27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27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27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27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27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27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27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27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27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27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27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27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27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27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27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27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27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27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27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27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27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27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27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27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27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27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27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27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27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27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27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27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27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27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27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27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27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27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27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27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27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27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27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27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27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27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27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27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27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27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27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27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27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27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27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27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27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27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27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27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27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27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27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27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27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27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27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27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27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27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27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27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27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27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27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27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27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27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27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27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27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27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27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27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27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27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27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27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27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27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27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27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27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27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27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27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27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27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27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27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27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27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27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27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27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27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27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27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27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27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27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27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27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27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27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27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27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27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27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27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27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27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27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27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27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27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27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27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27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27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27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27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27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27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27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27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27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27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27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27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27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27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27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27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27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27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27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27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27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27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27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27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27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27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27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27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27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27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27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27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27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27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27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27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27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27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27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27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27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27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27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27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27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27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27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27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27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27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27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27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27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27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27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27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27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27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27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27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27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27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27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27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27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27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27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27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27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27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27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27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27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27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27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27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27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27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27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27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27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27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27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27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27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27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27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27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27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27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27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27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27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27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27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27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27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27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27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27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27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27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27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27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27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27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27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27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27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27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27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27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27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27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27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27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27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27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27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27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27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27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27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27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27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27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27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27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27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27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27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27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27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27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27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27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27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27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27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27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27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27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27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27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27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27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27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27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27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27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27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27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27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27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27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27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27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27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27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27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27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27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27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27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27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27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27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27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27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27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27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27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27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27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27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27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27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27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27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27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27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27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27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27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27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27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27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27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27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27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27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27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27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27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27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27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27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27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27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27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27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27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27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27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27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27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27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27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27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27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27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27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27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27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27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27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27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27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27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27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27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27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27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27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27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27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27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27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27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27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27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27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27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27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27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27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27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27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27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27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27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27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27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27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27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27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27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27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27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27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27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27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27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27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27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27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27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27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27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27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27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27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27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27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27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27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27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27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27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27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27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27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27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27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27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27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27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27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27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27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27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27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27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27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27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27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27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27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27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27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27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27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27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27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27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27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27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27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27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27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27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27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27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27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27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27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27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27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27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27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27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27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27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27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27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27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27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27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27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27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27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27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27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27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27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27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27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27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27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27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27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27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27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27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27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27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27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27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27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27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27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27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27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27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27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27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27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27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27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27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27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27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27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27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27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27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27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27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27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27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27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27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27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27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27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27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27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27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27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27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27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27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27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27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27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27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27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27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27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27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27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27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27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27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27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27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27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27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27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27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27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27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27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27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27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27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27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27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27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27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27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27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27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27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27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27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27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27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27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27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27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27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27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27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27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27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27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27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27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27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27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27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27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27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27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27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27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27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27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27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27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27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27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27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27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27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27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27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27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27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27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27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27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27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27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27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27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27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27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27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27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27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27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27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27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27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27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27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27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27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27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27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27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27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27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27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27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27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27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27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27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27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27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27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27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27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27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27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27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27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27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27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27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27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27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27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27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27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27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27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27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27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27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27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27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27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27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27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27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27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27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27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27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27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27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27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27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27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27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27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27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27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27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27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27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27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27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27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27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27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27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27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27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27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27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27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27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27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27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27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27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27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27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27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27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27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27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27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27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27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27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27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27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27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27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27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27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27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27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27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27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27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27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27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27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27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27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27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27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27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27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27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27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27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27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27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27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27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27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27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27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27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27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27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27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27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27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27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27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27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27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27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27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27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27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27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27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27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27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27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27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27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27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27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27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27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27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27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27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27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27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27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27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27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27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27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27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27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27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27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27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27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27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27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27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27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27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27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27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27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27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27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27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27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27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27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27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27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27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27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27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27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27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27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27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27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27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27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27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27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27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27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27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27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27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27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27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27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27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27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27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27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27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27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27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27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27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27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27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27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27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27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27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27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27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27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27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27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27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27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27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27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27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27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27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27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27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27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27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27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27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27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27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27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27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27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27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27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27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27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27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27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27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27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27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27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27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27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27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27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27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27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27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27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27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27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27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27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27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27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27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27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27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27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27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27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27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27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27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27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27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27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27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27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27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27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27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27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27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27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27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27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27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27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27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27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27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27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27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27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27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27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27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27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27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27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27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27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27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27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27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27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27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27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27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27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27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27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27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27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27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27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27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27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27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27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27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27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27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27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27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27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27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27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27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27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27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27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27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27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27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27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27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27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27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27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27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27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27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27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27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27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27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27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27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27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27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27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27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27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27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27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27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27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27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27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27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27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27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27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27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27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27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27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27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27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27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27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27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27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27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27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27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27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27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27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27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27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27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27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27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27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27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27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27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27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27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27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27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27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27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27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27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27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27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27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27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27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27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27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27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27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27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27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27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27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27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27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27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27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27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27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27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27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27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27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27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27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27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27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27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27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27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27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27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27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27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27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27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27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27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27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27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27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27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27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27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27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27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27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27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27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27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27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27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27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27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27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27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27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27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27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27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27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27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27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27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27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27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27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27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27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27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27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27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27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27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27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27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27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27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27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27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27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27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27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27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27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27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27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27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27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27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27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27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27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27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27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27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27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27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27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27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27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27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27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27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27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27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27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27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27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27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27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27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27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27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27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27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27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27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27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27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27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27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27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27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27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27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27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27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27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27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27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27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27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27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27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27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27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27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27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27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27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27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27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27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27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27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27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27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27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27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27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27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27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27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27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27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27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27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27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27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27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27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27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27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27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27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27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27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27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27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27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27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27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27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27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27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27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27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27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27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27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27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27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27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27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27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27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27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27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27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27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27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27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27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27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27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27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27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27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27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27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27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27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27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27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27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27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27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27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27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27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27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27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27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27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27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27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27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27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27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27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27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27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27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27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27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27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27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27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27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27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27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27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27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27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27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27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27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27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27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27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27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27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27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27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27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27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27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27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27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27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27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27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27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27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27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27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27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27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27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27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27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27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27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27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27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27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27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27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27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27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27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27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27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27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27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27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27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27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27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27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27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27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27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27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27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27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27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27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27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27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27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27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27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27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27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27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27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27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27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27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27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27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27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27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27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27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27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27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27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27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27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27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27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27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27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27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27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27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27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27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27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27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27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27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27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27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27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27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27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27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27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27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27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27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27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27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27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27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27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27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27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27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27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27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27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27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27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27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27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27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27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27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27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27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27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27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27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27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27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27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27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27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27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27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27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27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27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27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27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27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27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27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27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27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27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27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27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27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27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27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27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27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27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27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27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27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27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27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27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27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27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27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27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27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27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27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27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27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27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27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27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27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27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27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27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27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27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27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27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27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27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27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27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27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27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27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27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27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27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27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27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27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27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27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27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27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27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27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27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27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27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27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27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27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27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27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27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27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27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27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27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27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27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27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27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27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27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27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27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27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27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27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27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27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27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27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27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27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27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27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27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27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27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27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27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27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27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27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27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27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27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27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27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27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27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27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27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27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27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27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27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27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27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27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27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27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27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27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27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27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27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27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27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27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27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27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27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27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27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27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27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27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27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27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27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27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27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27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27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27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27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27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27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27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27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27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27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27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27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27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27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27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27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27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27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27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27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27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27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27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27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27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27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27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27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27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27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27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27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27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27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27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27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27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27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27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27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27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27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27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27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27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27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27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27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27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27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27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27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27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27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27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27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27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27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27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27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27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27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27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27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27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27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27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27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27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27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27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27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27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27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27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27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27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27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27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27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27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27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27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27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27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27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27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27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27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27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27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27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27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27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27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27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27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27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27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27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27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27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27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27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27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27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27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27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27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27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27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27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27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27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27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27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27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27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27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27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27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27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27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27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27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27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27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27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27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27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27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27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27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27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27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27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27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27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27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27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27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27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27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27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27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27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27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27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27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27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27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27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27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27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27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27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27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27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27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27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27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27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27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27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27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27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27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27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27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27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27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27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27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27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27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27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27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27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27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27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27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27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27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27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27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27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27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27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27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27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27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27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27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27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27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27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27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27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27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27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27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27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27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27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27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27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27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27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27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27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27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27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27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27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27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27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27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27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27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27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27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27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27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27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27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27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27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27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27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27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27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27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27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27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27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27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27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27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27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27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27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27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27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27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27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27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27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27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27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27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27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27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27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27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27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27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27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27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27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27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27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27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27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27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27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27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27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27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27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27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27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27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27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27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27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27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27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27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27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27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27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27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27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27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27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27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27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27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27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27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27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27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27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27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27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27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27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27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27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27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27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27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27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27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27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27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27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27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27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27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27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27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27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27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27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27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27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27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27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27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27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27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27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27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27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27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27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27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27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27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27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27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27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27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27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27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27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27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27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27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27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27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27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27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27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27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27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27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27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27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27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27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27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27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27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27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27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27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27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27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27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27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27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27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27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27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27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27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27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27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27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27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27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27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27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27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27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27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27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27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27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27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27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27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27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27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27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27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27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27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27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27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27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27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27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27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27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27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27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27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27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27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27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27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27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27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27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27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27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27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27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27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27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27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27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27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27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27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27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27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27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27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27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27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27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27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27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27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27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27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27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27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27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27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27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27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27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27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27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27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27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27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27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27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27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27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27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27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27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27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27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27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27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27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27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27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27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27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27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27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27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27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27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27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27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27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27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27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27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27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27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27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27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27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27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27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27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27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27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27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27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27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27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27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27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27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27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27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27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27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27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27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27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27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27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27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27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27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27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27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27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27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27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27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27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27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27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27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27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27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27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27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27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27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27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27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27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27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27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27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27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27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27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27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27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27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27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27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27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27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27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27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27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27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27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27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27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27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27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27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27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27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27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27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27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27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27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27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27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27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27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27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27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27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27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27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27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27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27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27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27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27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27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27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27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27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27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27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27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27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27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27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27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27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27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27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27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27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27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27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27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27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27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27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27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27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27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27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27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27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27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27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27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27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27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27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27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27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27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27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27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27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27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27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27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27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27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27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27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27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27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27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27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27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27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27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27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27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27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27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27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27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27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27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27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27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27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27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27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27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27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27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27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27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27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27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27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27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27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27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27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27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27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27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27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27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27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27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27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27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27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27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27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27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27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27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27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27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27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27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27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27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27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27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27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27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27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27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27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27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27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27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27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27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27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27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27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27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27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27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27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27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27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27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27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27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27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27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27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27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27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27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27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27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27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27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27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27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27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27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27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27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27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27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27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27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27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27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27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27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27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27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27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27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27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27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27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27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27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27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27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27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27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27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27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27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27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27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27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27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27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27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27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27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27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27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27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27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27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27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27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27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27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27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27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27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27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27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27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27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27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27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27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27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27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27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27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27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27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27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27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27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27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27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27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27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27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27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27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27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27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27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27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27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27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27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27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27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27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27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27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27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27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27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27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27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27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27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27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27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27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27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27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27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27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27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27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27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27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27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27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27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27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27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27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27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27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27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27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27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27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27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27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27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27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27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27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27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27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27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27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27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27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27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27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27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27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27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27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27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27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27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27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27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27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27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27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27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27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27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27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27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27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27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27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27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27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27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27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27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27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27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27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27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27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27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27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27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27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27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27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27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27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27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27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27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27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27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27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27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27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27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27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27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27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27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27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27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27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27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27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27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27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27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27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27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27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27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27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27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27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27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27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27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27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27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27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27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27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27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27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27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27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27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27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27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27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27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27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27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27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27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27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27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27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27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27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27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27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27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27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27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27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27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27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27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27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27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27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27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27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27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27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27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27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27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27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27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27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27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27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27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27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27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27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27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27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27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27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27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27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27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27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27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27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27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27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27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27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27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27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27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27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27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27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27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27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27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27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27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27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27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27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27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27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27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27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27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27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27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27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27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27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27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27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27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27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27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27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27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27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27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27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27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27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27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27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27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27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27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27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27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27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27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27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27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27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27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27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27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27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27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27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27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27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27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27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27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27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27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27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27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27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27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27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27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27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27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27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27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27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27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27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27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27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27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27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27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27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27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27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27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27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27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27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27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27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27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27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27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27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27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27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27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27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27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27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27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27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27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27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27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27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27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27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27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27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27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27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27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27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27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27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27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27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27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27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27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27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27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27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27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27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27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27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27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27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27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27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27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27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27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27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27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27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27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27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27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27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27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27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27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27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27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27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27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27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27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27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27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27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27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27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27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27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27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27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27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27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27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27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27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27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27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27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27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27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27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27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27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27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27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27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27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27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27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27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27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27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27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27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27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27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27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27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27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27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27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27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27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27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27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27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27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27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27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27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27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27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27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27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27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27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27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27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27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27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27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27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27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27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27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27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27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27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27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27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27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27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27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27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27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27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27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27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27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27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27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27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27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27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27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27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27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27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27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27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27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27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27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27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27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27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27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27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27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27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27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27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27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27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27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27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27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27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27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27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27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27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27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27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27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27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27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27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27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27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27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27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27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27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27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27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27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27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27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27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27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27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27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27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27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27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27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27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27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27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27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27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27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27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27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27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27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27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27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27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27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27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27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27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27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27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27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27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27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27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27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27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27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27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27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27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27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27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27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27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27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27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27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27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27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27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27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27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27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27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27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27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27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27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27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27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27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27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27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27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27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27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27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27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27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27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27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27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27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27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27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27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27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27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27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27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27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27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27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27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27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27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27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27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27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27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27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27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27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27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27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27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27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27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27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27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27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27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27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27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27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27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27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27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27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27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27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27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27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27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27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27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27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27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27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27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27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27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27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27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27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27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27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27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27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27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27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27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27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27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27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27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27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27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27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27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27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27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27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27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27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27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27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27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27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27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27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27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27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27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27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27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27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27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27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27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27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27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27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27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27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27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27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27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27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27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27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27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27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27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27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27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27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27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27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27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27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27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27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27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27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27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27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27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27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27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27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27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27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27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27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27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27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27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27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27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27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27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27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27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27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27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27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27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27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27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27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27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27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27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27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27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27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27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27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27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27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27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27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27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27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27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27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27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27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27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27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27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27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27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27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27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27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27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27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27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27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27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27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27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27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27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27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27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27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27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27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27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27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27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27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27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27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27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27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27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27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27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27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27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27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27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27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27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27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27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27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27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27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27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27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27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27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27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27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27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27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27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27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27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27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27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27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27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27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27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27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27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27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27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27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27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27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27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27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27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27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27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27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27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27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27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27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27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27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27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27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27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27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27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27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27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27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27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27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27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27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27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27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27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27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27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27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27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27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27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27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27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27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27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27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27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27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27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27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27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27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27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27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27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27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27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27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27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27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27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27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27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27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27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27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27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27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27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27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27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27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27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27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27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27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27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27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27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27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27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27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27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27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27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27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27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27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27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27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27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27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27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27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27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27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27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27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27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27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27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27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27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27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27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27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27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27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27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27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27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27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27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27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27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27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27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27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27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27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27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27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27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27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27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27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27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27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27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27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27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27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27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27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27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27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27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27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27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27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27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27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27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27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27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27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27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27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27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27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27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27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27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27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27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27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27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27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27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27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27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27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27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27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27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27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27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27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27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27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27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27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27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27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27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27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27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27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27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27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27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27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27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27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27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27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27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27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27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27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27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27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27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27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27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27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27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27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27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27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27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27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27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27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27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27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27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27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27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27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27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27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27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27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27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27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27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27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27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27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27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27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27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27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27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27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27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27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27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27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27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27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27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27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27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27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27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27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27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27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27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27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27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27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27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27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27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27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27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27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27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27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27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27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27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27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27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27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27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27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27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27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27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27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27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27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27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27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27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27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27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27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27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27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27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27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27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27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27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27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27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27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27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27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27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27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27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27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27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27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27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27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27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27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27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27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27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27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27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27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27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27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27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27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27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27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27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27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27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27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27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27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27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27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27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27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27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27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27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27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27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27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27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27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27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27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27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27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27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27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27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27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27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27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27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27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27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27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27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27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27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27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27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27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27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27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27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27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27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27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27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27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27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27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27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27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27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27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27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27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27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27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27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27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27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27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27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27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27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27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27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27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27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27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27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27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27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27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27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27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27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27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27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27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27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27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27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27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27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27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27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27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27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27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27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27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27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27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27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27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27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27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27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27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27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27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27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27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27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27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27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27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27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27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27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27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27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27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27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27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27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27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27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27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27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27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27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27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27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27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27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27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27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27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27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27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27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27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27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27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27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27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27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27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27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27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27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27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27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27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27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27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27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27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27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27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27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27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27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27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27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27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27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27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27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27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27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27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27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27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27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27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27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27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27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27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27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27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27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27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27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27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27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27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27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27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27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27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27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27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27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27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27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27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27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27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27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27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27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27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27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27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27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27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27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27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27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27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27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27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27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27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27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27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27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27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27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27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27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27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27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27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27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27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27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27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27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27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27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27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27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27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27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27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27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27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27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27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27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27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27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27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27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27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27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27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27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27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27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27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27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27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27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27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27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27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27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27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27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27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27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27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27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27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27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27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27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27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27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27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27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27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27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27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27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27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27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27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27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27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27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27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27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27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27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27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27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27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27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27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27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27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27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27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27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27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27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27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27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27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27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27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27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27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27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27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27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27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27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27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27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27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27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27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27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27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27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27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27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27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27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27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27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27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27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27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27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27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27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27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27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27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27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27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27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27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27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27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27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27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27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27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27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27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27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27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27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27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27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27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27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27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27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27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27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27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27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27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27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27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27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27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27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27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27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27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27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27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27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27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27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27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27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27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27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27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27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27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27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27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27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27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27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27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27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27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27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27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27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27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27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27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27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27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27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27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27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27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27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27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27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27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27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27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27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27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27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27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27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27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27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27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27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27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27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27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27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27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27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27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27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27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27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27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27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27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27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27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27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27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27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27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27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27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27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27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27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27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27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27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27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27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27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27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27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27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27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27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27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27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27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27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27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27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27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27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27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27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27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27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27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27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27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27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27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27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27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27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27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27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27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27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27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27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27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27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27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27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27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27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27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27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27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27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27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27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27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27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27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27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27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27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27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27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27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27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27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27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27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27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27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27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27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27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27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27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27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27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27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27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27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27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27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27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27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27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27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27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27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27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27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27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27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27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27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27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27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27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27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27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27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27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27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27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27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27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27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27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27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27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27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27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27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27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27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27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27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27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27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27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27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27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27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27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27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27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27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27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27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27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27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27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27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27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27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27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27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27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27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27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27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27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27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27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27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27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27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27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27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27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27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27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27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27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27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27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27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27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27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27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27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27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27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27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27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27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27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27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27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27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27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27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27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27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27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27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27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27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27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27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27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27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27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27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27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27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27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27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27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27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27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27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27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27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27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27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27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27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27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27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27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27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27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27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27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27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27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27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27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27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27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27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27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27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27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27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27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27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27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27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27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27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27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27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27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27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27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27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27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27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27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27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27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27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27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27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27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27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27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27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27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27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27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27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27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27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27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27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27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27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27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27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27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27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27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27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27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27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27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27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27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27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27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27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27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27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27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27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27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27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27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27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27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27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27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27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27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27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27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27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27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27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27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27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27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27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27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27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27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27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27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27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27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27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27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27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27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27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27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27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27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27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27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27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27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27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27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27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27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27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27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27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27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27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27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27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27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27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27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27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27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27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27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27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27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27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27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27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27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27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27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27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27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27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27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27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27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27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27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27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27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27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27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27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27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27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27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27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27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27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27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27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27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27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27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27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27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27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27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27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27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27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27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27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27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27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27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27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27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27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27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27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27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27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27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27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27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27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27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27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27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27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27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27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27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27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27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27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27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27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27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27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27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27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27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27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27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27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27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27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27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27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27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27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27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27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27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27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27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27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27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27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27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27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27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27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27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27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27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27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27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27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27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27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27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27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27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27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27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27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27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27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27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27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27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27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27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27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27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27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27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27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27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27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27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27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27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27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27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27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27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27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27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27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27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27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27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27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27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27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27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27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27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27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27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27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27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27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27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27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27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27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27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27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27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27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27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27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27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27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27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27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27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27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27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27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27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27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27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27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27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27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27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27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27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27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27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27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27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27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27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27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27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27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27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27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27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27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27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27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27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27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27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27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27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27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27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27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27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27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27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27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27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27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27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27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27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27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27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27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27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27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27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27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27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27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27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27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27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27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27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27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27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27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27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27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27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27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27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27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27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27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27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27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27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27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27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27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27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27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27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27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27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27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27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27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27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27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27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27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27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27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27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27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27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27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27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27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27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27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27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27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27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27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27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27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27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27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27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27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27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27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27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27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27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27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27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27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27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27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27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27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27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27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27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27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27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27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27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27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27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27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27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27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27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27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27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27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27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27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27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27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27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27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27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27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27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27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27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27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27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27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27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27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27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27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27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27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27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27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27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27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27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27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27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27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27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27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27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27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27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27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27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27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27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27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27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27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27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27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27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27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27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27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27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27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27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27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27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27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27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27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27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27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27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27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27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27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27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27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27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27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27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27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27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27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27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27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27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27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27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27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27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27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27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27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27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27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27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27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27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27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27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27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27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27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27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27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27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27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27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27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27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27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27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27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27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27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27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27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27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27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27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27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27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27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27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27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27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27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27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27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27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27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27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27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27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27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27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27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27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27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27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27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27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27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27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27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27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27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27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27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27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27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27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27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27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27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27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27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27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27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27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27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27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27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27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27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27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27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27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27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27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27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27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27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27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27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27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27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27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27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27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27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27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27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27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27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27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27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27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27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27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27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27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27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27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27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27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27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27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27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27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27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27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27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27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27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27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27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27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27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27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27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27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27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27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27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27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27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27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27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27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27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27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27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27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27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27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27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27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27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27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27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27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27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27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27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27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27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27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27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27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27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27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27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27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27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27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27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27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27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27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27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27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27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27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27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27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27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27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27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27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27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27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27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27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27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27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27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27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27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27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27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27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27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27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27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27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27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27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27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27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27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27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27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27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27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27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27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27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27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27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27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27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27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27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27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27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27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27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27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27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27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27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27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27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27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27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27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27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27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27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27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27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27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27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27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27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27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27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27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27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27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27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27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27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27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27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27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27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27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27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27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27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27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27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27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27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27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27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27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27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27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27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27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27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27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27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27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27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27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27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27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27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27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27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27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27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27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27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27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27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27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27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27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27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27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27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27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27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27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27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27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27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27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27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27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27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27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27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27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27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27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27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27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27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27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27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27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27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27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27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27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27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27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27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27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27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27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27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27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27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27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27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27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27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27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27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27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27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27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27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27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27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27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27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27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27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27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27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27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27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27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27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27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27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27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27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27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27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27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27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27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27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27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27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27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27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27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27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27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27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27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27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27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27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27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27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27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27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27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27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27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27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27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27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27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27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27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27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27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27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27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27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27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27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27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27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27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27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27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27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27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27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27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27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27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27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27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27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27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27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27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27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27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27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27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27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27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27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27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27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27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27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27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27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27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27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27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27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27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27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27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27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27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27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27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27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27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27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27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27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27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27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27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27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27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27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27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27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27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27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27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27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27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27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27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27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27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27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27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27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27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27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27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27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27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27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27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27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27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27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27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27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27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27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27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27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27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27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27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27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27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27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27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27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27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27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27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27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27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27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27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27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27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27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27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27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27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27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27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27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27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27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27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27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27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27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27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27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27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27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27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27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27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27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27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27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27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27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27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27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27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27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27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27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27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27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27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27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27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27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27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27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27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27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27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27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27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27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27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27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27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27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27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27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27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27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27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27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27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27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27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27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27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27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27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27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27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27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27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27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27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27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27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27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27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27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27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27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27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27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27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27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27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27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27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27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27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27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27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27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27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27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27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27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27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27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27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27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27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27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27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27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27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27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27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27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27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27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27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27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27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27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27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27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27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27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27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27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27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27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27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27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27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27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27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27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27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27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27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27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27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27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27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27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27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27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27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27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27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27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27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27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27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27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27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27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27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27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27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27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27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27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27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27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27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27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27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27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27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27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27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27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27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27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27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27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27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27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27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27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27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27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27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27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27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27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27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27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27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27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27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27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27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27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27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27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27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27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27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27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27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27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27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27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27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27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27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27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27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27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27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27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27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27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27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27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27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27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27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27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27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27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27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27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27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27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27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27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27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27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27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27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27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27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27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27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27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27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27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27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27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27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27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27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27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27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27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27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27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27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27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27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27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27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27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27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27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27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27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27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27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27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27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27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27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27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27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27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27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27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27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27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27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27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27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27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27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27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27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27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27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27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27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27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27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27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27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27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27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27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27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27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27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27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27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27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27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27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27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27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27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27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27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27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27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27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27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27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27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27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27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27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27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27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27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27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27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27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27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27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27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27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27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27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27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27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27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27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27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27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27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27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27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27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27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27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27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27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27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27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27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27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27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27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27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27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27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27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27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27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27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27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27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27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27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27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27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27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27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27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27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27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27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27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27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27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27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27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27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27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27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27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27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27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27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27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27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27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27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27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27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27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27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27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27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27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27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27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27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27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27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27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27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27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27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27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27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27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27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27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27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27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27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27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27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27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27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27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27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27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27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27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27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27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27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27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27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27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27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27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27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27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27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27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27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27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27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27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27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27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27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27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27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27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27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27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27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27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27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27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27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27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27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27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27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27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27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27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27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27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27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27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27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27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27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27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27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27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27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27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27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27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27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27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27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27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27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27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27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27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27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27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27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27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27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27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27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27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27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27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27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27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27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27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27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27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27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27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27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27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27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27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27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27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27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27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27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27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27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27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27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27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27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27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27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27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27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27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27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27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27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27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27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27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27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27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27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27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27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27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27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27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27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27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27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27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27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27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27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27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27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27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27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27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27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27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27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27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27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27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27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27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27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27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27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27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27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27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27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27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27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27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27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27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27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27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27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27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27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27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27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27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27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27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27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27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27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27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27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27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27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27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27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27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27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27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27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27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27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27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27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27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27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27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27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27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27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27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27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27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27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27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27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27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27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27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27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27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27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27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27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27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27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27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27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27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27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27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27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27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27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27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27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27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27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27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27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27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27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27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27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27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27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27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27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27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27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27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27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27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27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27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27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27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27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27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27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27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27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27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27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27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27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27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27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27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27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27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27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27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27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27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27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27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27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27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27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27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27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27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27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27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27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27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27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27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27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27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27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27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27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27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27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27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27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27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27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27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27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27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27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27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27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27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27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27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27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27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27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27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27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27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27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27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27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27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27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27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27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27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27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27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27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27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27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27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27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27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27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27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27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27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27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27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27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27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27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27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27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27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27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27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27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27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27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27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27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27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27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27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27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27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27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27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27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27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27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27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27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27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27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27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27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27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27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27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27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27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27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27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27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27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27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27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27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27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27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27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27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27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27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27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27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27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27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27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27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27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27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27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27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27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27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27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27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27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27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27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27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27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27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27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27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27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27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27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27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27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27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27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27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27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27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27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27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27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27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27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27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27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27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27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27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27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27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27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27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27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27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27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27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27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27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27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27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27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27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27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27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27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27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27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27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27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27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27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27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27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27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27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27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27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27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27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27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27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27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27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27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27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27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27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27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27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27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27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27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27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27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27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27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27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27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27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27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27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27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27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27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27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27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27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27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27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27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27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27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27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27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27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27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27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27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27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27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27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27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27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27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27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27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27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27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27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27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27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27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27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27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27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27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27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27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27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27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27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27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27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27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27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27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27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27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27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27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27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27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27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27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27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27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27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27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27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27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27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27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27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27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27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27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27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27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27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27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27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27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27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27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27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27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27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27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27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27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27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27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27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27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27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27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27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27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27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27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27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27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27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27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27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27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27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27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27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27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27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27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27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27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27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27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27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27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27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27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27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27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27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27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27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27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27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27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27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27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27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27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27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27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27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27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27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27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27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27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27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27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27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27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27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27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27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27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27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27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27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27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27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27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27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27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27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27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27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27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27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27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27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27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27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27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27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27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27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27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27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27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27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27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27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27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27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27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27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27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27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27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27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27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27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27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27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27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27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27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27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27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27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27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27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27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27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27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27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27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27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27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27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27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27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27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27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27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27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27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27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27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27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27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27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27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27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27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27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27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27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27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27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27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27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27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27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27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27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27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27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27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27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27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27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27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27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27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27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27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27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27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27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27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27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27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27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27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27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27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27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27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27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27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27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27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27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27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27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27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27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27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27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27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27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27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27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27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27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27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27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27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27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27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27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27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27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27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27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27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27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27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27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27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27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27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27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27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27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27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27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27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27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27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27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27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27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27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27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27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27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27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27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27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27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27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27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27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27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27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27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27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27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27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27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27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27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27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27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27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27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27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27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27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27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27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27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27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27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27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27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27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27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27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27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27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27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27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27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27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27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27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27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27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27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27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27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27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27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27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27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27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27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27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27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27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27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27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27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27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27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27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27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27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27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27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27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27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27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27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27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27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27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27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27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27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27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27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27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27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27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27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27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27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27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27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27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27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27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27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27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27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27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27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27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27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27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27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27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27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27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27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27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27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27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27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27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27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27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27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27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27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27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27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27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27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27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27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27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27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27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27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27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27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27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27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27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27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27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27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27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27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27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27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27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27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27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27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27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27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27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27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27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27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27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27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27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27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27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27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27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27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27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27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27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27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27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27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27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27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27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27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27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27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27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27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27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27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27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27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27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27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27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27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27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27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27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27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27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27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27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27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27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27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27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27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27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27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27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27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27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27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27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27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27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27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27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27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27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27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27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27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27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27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27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27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27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27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27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27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27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27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27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27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27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27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27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27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27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27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27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27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27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27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27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27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27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27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27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27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27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27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27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27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27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27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27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27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27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27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27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27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27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27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27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27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27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27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27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27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27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27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27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27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27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27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27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27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27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27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27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27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27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27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27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27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27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27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27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27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27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27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27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27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27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27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27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27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27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27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27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27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27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27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27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27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27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27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27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27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27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27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27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27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27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27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27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27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27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27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27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27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27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27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27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27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27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27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27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27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27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27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27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27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27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27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27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27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27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27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27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27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27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27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27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27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27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27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27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27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27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27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27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27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27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27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27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27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27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27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27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27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27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27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27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27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27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27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27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27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27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27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27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27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27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27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27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27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27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27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27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27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27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27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27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27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27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27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27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27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27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27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27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27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27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27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27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27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27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27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27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27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27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27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27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27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27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27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27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27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27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27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27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27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27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27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27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27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27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27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27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27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27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27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27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27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27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27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27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27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27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27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27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27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27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27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27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27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27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27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27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27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27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27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27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27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27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27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27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27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27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27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27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27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27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27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27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27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27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27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27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27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27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27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27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27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27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27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27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27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27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27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27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27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27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27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27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27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27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27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27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27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27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27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27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27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27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27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27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27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27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27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27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27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27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27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27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27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27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27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27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27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27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27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27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27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27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27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27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27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27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27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27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27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27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27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27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27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27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27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27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27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27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27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27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27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27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27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27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27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27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27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27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27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27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27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27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27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27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27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27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27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27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27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27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27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27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27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27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27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27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27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27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27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27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27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27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27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27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27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27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27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27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27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27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27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27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27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27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27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27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27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27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27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27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27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27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27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27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27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27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27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27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27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27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27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27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27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27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27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27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27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27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27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27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27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27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27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27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27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27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27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27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27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27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27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27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27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27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27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27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27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27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27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27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27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27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27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27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27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27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27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27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27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27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27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27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27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27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27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27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27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27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27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27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27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27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27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27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27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27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27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27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27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27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27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27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27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27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27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27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27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27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27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27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27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27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27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27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27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27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27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27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27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27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27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27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27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27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27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27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27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27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27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27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27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27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27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27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27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27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27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27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27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27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27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27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27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27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27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27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27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27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27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27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27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27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27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27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27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27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27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27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27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27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27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27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27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27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27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27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27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27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27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27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27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27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27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27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27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27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27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27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27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27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27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27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27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27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27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27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27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27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27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27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27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27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27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27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27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27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27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27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27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27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27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27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27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27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27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27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27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27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27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27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27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27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27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27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27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27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27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27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27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27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27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27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27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27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27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27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27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27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27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27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27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27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27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27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27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27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27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27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27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27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27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27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27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27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27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27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27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27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27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27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27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27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27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27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27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27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27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27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27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27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27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27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27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27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27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27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27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27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27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27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27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27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27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27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27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27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27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27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27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27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27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27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27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27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27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27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27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27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27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27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27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27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27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27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27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27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27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27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27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27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27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27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27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27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27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27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27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27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27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27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27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27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27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27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27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27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27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27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27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27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27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27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27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27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27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27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27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27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27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27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27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27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27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27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27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27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27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27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27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27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27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27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27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27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27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27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27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27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27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27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27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27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27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27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27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27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27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27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27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27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27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27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27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27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27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27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27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27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27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27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27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27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27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27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27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27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27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27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27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27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27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27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27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27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27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27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27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27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27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27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27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27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27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27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27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27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27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27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27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27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27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27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27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27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27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27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27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27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27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27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27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27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27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27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27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27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27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27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27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27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27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27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27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27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27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27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27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27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27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27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27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27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27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27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27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27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27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27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27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27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27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27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27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27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27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27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27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27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27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27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27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27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27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27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27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27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27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27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27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27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27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27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27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27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27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27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27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27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27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27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27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27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27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27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27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27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27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27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27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27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27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27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27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27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27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27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27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27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27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27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27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27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27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27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27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27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27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27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27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27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27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27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27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27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27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27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27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27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27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27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27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27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27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27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27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27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27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27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27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27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27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27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27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27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27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27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27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27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27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27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27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27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27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27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27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27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27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27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27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27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27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27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27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27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27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27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27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27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27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27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27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27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27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27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27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27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27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27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27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27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27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27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27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27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27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27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27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27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27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27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27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27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27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27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27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27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27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27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27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27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27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27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27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27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27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27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27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27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27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27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27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27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27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27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27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27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27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27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27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27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27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27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27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27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27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27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27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27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27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27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27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27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27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27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27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27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27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27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27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27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27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27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27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27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27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27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27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27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27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27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27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27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27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27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27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27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27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27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27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27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27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27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27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27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27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27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27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27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27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27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27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27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27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27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27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27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27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27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27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27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27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27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27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27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27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27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27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27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27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27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27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27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27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27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27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27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27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27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27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27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27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27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27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27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27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27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27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27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27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27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27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27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27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27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27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27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27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27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27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27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27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27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27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27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27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27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27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27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27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27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27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27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27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27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27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27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27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27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27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27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27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27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27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27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27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27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27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27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27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27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27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27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27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27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27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27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27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27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27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27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27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27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27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27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27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27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27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27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27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27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27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27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27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27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27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27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27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27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27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27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27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27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27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27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27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27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27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27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27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27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27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27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27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27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27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27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27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27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27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27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27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27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27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27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27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27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27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27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27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27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27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27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27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27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27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27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27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27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27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27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27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27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27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27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27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27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27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27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27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27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27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27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27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27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27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27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27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27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27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27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27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27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27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27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27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27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27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27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27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27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27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27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27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27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27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27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27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27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27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27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27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27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27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27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27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27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27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27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27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27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27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27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27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27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27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27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27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27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27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27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27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27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27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27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27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27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27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27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27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27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27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27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27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27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27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27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27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27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27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27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27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27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27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27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27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27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27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27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27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27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27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27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27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27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27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27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27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27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27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27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27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27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27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27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27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27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27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27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27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27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27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27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27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27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27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27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27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27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27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27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27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27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27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27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27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27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27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27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27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27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27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27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27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27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27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27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27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27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27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27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27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27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27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27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27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27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27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27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27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27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27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27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27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27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27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27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27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27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27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27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27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27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27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27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27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27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27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27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27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27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27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27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27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27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27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27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27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27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27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27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27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27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27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27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27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27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27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27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27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27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27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27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27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27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27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27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27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27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27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27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27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27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27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27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27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27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27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27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27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27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27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27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27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27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27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27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27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27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27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27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27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27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27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27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27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27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27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27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27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27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27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27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27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27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27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27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27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27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27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27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27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27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27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27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27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27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27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27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27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27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27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27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27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27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27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27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27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27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27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27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27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27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27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27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27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27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27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27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27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27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27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27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27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27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27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27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27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27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27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27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27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27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27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27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27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27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27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27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27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27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27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27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27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27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27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27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27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27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27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27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27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27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27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27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27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27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27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27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27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27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27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27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27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27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27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27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27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27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27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27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27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27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27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27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27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27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27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27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27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27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27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27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27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27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27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27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27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27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27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27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27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27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27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27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27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27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27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27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27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27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27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27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27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27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27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27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27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27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27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27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27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27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27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27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27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27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27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27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27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27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27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27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27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27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27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27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27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27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27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27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27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27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27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27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27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27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27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27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27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27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27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27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27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27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27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27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27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27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27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27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27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27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27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27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27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27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27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27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27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27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27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27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27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27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27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27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27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27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27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27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27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27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27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27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27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27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27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27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27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27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27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27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27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27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27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27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27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27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27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27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27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27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27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27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27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27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27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27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27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27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27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27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27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27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27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27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27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27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27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27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27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27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27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27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27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27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27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27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27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27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27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27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27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27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27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27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27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27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27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27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27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27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27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27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27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27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27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27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27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27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27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27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27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27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27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27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27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27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27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27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27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27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27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27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27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27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27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27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27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27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27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27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27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27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27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27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27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27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27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27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27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27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27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27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27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27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27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27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27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27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27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27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27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27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27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27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27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27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27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27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27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27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27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27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27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27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27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27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27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27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27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27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27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27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27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27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27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27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27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27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27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27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27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27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27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27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27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27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27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27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27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27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27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27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27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27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27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27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27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27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27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27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27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27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27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27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27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27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27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27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27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27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27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27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27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27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27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27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27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27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27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27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27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27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27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27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27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27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27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27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27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27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27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27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27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27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27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27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27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27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27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27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27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27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27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27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27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27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27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27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27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27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27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27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27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27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27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27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27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27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27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27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27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27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27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27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27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27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27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27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27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27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27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27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27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27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27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27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27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27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27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27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27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27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27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27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27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27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27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27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27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27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27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27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27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27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27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27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27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27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27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27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27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27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27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27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27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27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27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27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27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27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27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27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27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27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27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27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27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27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27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27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27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27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27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27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27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27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27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27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27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27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27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27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27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27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27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27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27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27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27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27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27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27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27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27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27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27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27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27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27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27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27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27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27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27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27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27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27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27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27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27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27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27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27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27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27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27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27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27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27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27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27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27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27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27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27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27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27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27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27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27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27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27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27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27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27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27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27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27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27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27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27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27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27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27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27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27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27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27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27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27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27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27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27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27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27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27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27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27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27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27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27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27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27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27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27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27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27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27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27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27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27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27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27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27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27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27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27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27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27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27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27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27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27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27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27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27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27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27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27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27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27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27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27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27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27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27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27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27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27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27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27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27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27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27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27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27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27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27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27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27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27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27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27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27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27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27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27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27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27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27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27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27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27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27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27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27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27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27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27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27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27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27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27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27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27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27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27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27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27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27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27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27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27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27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27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27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27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27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27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27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27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27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27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27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27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27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27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27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27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27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27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27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27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27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27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27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27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27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27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27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27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27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27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27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27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27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27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27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27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27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27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27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27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27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27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27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27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27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27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27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27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27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27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27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27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27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27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27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27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27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27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27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27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27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27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27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27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27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27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27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27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27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27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27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27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27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27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27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27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27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27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27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27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27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27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27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27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27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27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27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27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27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27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27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27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27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27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27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27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27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27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27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27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27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27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27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27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27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27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27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27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27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27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27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27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27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27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27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27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27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27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27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27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27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27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27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27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27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27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27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27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27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27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27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27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27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27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27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27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27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27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27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27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27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27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27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27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27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27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27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27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27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27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27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27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27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27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27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27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27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27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27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27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27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27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27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27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27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27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27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27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27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27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27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27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27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27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27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27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27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27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27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27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27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27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27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27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27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27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27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27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27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27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27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27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27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27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27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27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27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27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27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27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27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27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27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27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27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27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27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27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27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27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27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27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27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27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27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27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27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27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27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27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27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27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27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27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27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27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27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27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27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27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27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27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27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27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27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27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27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27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27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27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27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27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27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27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27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27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27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27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27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27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27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27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27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27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27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27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27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27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27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27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27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27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27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27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27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27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27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27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27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27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27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27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27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27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27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27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27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27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27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27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27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27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27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27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27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27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27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27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27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27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27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27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27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27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27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27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27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27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27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27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27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27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27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27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27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27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27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27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27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27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27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27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27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27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27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27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27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27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27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27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27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27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27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27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27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27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27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27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27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27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27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27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27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27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27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27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27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27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27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27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27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27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27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27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27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27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27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27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27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27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27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27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27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27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27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27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27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27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27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27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27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27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27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27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27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27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27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27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27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27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27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27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27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27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27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27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27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27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27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27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27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27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27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27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27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27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27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27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27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27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27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27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27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27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27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27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27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27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27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27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27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27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27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27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27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27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27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27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27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27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27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27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27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27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27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27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27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27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27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27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27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27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27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27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27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27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27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27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27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27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27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27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27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27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27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27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27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27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27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27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27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27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27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27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27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27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27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27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27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27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27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27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27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27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27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27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27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27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27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27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27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27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27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27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27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27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27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27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27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27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27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27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27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27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27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27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27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27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27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27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27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27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27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27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27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27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27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27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27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27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27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27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27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27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27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27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27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27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27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27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27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27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27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27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27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27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27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27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27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27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27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27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27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27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27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27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27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27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27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27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27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27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27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27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27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27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27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27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27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27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27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27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27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27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27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27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27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27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27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27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27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27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27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27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27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27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27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27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27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27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27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27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27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27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27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27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27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27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27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27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27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27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27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27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27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27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27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27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27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27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27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27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27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27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27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27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27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27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27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27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27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27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27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27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27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27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27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27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27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27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27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27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27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27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27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27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27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27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27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27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27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27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27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27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27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27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27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27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27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27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27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27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27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27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27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27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27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27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27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27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27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27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27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27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27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27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27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27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27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27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27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27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27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27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27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27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27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27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27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27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27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27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27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27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27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27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27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27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27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27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27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27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27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27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27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27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27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27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27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27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27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27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27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27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27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27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27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27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27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27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27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27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27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27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27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27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27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27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27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27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27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27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27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27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27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27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27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27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27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27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27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27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27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27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27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27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27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27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27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27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27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27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27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27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27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27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27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27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27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27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27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27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27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27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27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27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27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27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27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27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27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27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27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27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27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27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27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27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27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27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27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27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27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27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27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27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27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27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27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27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27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27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27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27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27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27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27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27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27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27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27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27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27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27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27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27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27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27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27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27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27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27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27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27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27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27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27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27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27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27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27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27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27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27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27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27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27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27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27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27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27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27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27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27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27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27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27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27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27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27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27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27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27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27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27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27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27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27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27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27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27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27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27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27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27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27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27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27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27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27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27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27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27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27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27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27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27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27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27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27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27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27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27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27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27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27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27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27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27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27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27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27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27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27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27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27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27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27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27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27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27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27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27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27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27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27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27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27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27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27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27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27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27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27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27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27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27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27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27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27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27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27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27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27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27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27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27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27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27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27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27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27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27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27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27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27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27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27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27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27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27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27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27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27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27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27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27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27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27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27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27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27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27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27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27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27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27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27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27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27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27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27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27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27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27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27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27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27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27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27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27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27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27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27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27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27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27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27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27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27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27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27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27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27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27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27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27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27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27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27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27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27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27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27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27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27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27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27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27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27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27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27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27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27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27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27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27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27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27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27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27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27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27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27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27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27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27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27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27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27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27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27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27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27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27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27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27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27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27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27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27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27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27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27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27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27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27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27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27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27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27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27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27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27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27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27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27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27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27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27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27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27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27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27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27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27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27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27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27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27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27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27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27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27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27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27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27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27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27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27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27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27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27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27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27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27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27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27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27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27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27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27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27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27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27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27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27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27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27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27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27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27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27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27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27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27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27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27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27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27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27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27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27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27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27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27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27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27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27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27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27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27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27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27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27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27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27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27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27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27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27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27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27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27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27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27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27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27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27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27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27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27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27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27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27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27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27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27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27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27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27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27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27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27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27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27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27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27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27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27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27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27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27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27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27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27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27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27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27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27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27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27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27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27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27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27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27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27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27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27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27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27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27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27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27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27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27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27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27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27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27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27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27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27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27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27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27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27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27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27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27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27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27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27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27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27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27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27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27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27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27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27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27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27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27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27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27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27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27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27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27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27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27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27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27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27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27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27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27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27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27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27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27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27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27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27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27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27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27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27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27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27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27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27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27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27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27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27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27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27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27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27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27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27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27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27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27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27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27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27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27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27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27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27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27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27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27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27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27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27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27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27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27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27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27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27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27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27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27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27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27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27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27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27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27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27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27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27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27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27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27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27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27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27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27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27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27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27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27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27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27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27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27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27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27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27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27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27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27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27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27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27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27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27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27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27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27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27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27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27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27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27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27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27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27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27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27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27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27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27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27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27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27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27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27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27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27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27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27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27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27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27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27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27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27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27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27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27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27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27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27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27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27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27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27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27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27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27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27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27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27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27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27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27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27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27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27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27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27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27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27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27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27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27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27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27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27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27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27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27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27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27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27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27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27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27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27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27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27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27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27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27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27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27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27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27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27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27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27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27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27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27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27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27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27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27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27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27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27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27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27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27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27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27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27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27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27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27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27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27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27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27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27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27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27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27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27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27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27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27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27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27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27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27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27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27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27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27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27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27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27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27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27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27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27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27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27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27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27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27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27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27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27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27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27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27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27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27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27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27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27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27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27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27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27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27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27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27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27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27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27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27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27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27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27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27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27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27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27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27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27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27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27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27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27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27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27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27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27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27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27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27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27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27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27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27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27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27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27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27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27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27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27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27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27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27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27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27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27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27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27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27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27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27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27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27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27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27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27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27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27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27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27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27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27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27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27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27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27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27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27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27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27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27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27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27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27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27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27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27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27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27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27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27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27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27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27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27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27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27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27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27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27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27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27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27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27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27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27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27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27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27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27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27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27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27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27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27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27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27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27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27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27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27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27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27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27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27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27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27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27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27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27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27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27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27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27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27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27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27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27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27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27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27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27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27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27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27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27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27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27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27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27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27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27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27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27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27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27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27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27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27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27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27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27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27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27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27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27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27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27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27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27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27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27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27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27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27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27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27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27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27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27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27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27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27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27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27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27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27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27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27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27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27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27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27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27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27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27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27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27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27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27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27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27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27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27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27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27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27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27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27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27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27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27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27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27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27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27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27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27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27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27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27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27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27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27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27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27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27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27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27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27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27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27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27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27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27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27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27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27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27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27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27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27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27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27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27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27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27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27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27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27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27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27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27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27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27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27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27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27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27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27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27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27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27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27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27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27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27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27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27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27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27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27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27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27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27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27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27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27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27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27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27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27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27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27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27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27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27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27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27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27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27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27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27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27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27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27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27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27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27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27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27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27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27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27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27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27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27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27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27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27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27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27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27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27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27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27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27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27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27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27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27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27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27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27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27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27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27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27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27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27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27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27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27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27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27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27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27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27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27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27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27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27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27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27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27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27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27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27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27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27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27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27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27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27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27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27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27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27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27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27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27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27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27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27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27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27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27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27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27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27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27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27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27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27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27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27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27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27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27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27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27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27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27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27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27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27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27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27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27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27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27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27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27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27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27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27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27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27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27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27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27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27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27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27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27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27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27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27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27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27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27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27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27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27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27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27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27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27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27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27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27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27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27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27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27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27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27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27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27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27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27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27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27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27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27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27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27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27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27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27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27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27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27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27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27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27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27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27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27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27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27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27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27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27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27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27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27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27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27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27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27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27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27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27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27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27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27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27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27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27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27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27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27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27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27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27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27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27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27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27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27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27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27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27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27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27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27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27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27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27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27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27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27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27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27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27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27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27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27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27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27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27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27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27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27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27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27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27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27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27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27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27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27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27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27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27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27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27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27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27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27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27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27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27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27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27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27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27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27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27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27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27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27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27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27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27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27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27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27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27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27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27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27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27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27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27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27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27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27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27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27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27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27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27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27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27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27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27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27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27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27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27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27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27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27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27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27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27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27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27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27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27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27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27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27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27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27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27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27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27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27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27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27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27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27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27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27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27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27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27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27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27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27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27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27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27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27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27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27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27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27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27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27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27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27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27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27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27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27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27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27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27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27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27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27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27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27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27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27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27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27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27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27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27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27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27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27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27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27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27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27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27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27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27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27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27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27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27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27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27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27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27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27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27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27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27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27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27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27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27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27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27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27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27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27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27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27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27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27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27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27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27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27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27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27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27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27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27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27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27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27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27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27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27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27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27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27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27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27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27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27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27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27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27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27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27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27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27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27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27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27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27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27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27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27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27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27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27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27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27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27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27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27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27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27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27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27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27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27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27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27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27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27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27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27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27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27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27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27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27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27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27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27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27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27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27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27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27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27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27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27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27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27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27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27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27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27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27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27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27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27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27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27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27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27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27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27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27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27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27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27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27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27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27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27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27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27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27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27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27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27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27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27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27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27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27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27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27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27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27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27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27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27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27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27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27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27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27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27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27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27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27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27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27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27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27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27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27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27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27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27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27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27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27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27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27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27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27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27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27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27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27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27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27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27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27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27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27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27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27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27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27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27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27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27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27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27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27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27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27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27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27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27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27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27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27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27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27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27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27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27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27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27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27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27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27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27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27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27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27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27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27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27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27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27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27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27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27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27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27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27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27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27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27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27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27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27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27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27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27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27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27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27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27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27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27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27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27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27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27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27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27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27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27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27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27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27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27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27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27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27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27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27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27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27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27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27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27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27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27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27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27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27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27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27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27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27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27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27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27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27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27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27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27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27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27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27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27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27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27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27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27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27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27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27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27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27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27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27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27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27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27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27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27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27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27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27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27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27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27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27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27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27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27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27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27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27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27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27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27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27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27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27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27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27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27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27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27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27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27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27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27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27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27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27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27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27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27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27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27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27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27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27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27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27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27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27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27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27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27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27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27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27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27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27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27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27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27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27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27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27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27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27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27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27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27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27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27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27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27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27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27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27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27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27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27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27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27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27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27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27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27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27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27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27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27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27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27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27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27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27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27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27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27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27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27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27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27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27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27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27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27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27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27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27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27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27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27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27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27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27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27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27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27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27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27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27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27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27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27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27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27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27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27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27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27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27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27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27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27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27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27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27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27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27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27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27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27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27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27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27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27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27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27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27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27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27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27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27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27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27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27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27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27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27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27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27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27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27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27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27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27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27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27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27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27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27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27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27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27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27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27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27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27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27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27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27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27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27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27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27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27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27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27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27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27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27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27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27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27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27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27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27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27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27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27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27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27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27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27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27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27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27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27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27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27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27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27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27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27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27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27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27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27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27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27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27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27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27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27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27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27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27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27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27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27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27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27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27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27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27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27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27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27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27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27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27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27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27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27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27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27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27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27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27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27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27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27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27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27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27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27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27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27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27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27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27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27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27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27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27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27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27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27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27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27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27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27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27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27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27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27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27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27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27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27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27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27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27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27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27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27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27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27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27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27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27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27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27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27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27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27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27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27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27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27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27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27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27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27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27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27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27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27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27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27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27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27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27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27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27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27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27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27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27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27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27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27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27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27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27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27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27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27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27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27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27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27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27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27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27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27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27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27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27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27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27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27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27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27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27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27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27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27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27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27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27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27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27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27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27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27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27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27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27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27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27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27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27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27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27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27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27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27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27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27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27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27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27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27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27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27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27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27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27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27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27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27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27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27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27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27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27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27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27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27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27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27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27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27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27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27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27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27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27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27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27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27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27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27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27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27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27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27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27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27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27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27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27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27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27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27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27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27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27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27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27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27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27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27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27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27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27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27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27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27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27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27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27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27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27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27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27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27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27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27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27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27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27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27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27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27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27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27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27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27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27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27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27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27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27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27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27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27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27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27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27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27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27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27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27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27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27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27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27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27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27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27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27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27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27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27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27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27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27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27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27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27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27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27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27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27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27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27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27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27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27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27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27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27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27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27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27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27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27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27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27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27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27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27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27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27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27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27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27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27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27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27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27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27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27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27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27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27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27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27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27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27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27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27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27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27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27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27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27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27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27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27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27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27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27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27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27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27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27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27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27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27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27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27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27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27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27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27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27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27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27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27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27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27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27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27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27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27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27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27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27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27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27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27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27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27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27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27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27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27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27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27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27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27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27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27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27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27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27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27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27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27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27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27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27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27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27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27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27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27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27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27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27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27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27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27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27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27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27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27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27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27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27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27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27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27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27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27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27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27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27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27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27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27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27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27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27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27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27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27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27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27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27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27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27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27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27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27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27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27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27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27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27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27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27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27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27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27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27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27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27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27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27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27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27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27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27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27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27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27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27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27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27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27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27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27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27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27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27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27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27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27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27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27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27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27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27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27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27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27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27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27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27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27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27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27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27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27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27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27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27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27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27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27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27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27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27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27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27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27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27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27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27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27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27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27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27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27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27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27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27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27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27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27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27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27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27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27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27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27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27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27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27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27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27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27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27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27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27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27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27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27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27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27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27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27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27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27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27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27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27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27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27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27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27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27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27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27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27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27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27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27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27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27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27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27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27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27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27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27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27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27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27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27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27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27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27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27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27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27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27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27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27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27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27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27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27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27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27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27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27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27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27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27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27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27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27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27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27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27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27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27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27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27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27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27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27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27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27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27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27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27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27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27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27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27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27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27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27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27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27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27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27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27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27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27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27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27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27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27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27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27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27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27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27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27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27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27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27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27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27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27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27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27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27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27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27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27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27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27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27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27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27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27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27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27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27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27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27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27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27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27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27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27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27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27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27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27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27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27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27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27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27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27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27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27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27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27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27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27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27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27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27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27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27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27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27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27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27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27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27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27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27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27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27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27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27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27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27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27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27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27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27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27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27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27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27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27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27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27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27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27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27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27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27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27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27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27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27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27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27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27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27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27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27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27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27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27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27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27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27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27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27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27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27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27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27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27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27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27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27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27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27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27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27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27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27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27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27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27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27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27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27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27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27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27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27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27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27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27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27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27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27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27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27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27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27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27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27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27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27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27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27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27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27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27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27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27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27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27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27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27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27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27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27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27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27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27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27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27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27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27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27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27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27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27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27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27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27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27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27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27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27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27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27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27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27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27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27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27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27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27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27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27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27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27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27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27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27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27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27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27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27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27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27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27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27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27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27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27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27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27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27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27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27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27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27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27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27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27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27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27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27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27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27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27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27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27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27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27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27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27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27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27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27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27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27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27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27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27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27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27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27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27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27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27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27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27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27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27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27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27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27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27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27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27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27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27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27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27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27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27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27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27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27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27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27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27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27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27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27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27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27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27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27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27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27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27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27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27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27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27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27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27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27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27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27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27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27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27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27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27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27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27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27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27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27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27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27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27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27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27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27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27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27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27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27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27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27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27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27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27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27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27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27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27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27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27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27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27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27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27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27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27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27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27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27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27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27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27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27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27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27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27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27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27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27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27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27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27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27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27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27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27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27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27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27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27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27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27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27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27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27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27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27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27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27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27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27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27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27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27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27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27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27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27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27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27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27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27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27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27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27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27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27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27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27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27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27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27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27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27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27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27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27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27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27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27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27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27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27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27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27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27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27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27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27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27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27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27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27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27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27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27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27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27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27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27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27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27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27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27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27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27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27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27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27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27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27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27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27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27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27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27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27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27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27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27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27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27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27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27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27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27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27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27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27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27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27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27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27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27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27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27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27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27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27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27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27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27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27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27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27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27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27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27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27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27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27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27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27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27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27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27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27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27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27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27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27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27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27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27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27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27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27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27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27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27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27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27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27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27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27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27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27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27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27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27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27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27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27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27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27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27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27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27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27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27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27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27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27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27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27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27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27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27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27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27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27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27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27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27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27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27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27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27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27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27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27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27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27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27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27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27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27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27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27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27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27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27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27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27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27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27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27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27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27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27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27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27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27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27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27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27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27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27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27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27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27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27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27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27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27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27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27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27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27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27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27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27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27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27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27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27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27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27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27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27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27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27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27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27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27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27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27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27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27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27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27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27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27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27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27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27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27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27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27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27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27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27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27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27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27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27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27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27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27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27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27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27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27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27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27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27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27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27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27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27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27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27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27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27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27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27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27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27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27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27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27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27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27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27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27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27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27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27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27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27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27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27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27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27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27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27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27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27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27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27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27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27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27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27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27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27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27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27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27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27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27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27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27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27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27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27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27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27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27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27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27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27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27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27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27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27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27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27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27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27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27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27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27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27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27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27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27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27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27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27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27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27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27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27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27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27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27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27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27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27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27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27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27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27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27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27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27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27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27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27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27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27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27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27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27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27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27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27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27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27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27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27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27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27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27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27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27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27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27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27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27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27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27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27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27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27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27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27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27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27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27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27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27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27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27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27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27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27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27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27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27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27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27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27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27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27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27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27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27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27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27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27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27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27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27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27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27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27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27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27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27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27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27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27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27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27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27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27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27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27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27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27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27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27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27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27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27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27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27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27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27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27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27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27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27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27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27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27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27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27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27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27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27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27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27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27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27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27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27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27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27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27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27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27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27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27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27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27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27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27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27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27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27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27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27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27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27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27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27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27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27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27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27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27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27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27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27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27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27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27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27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27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27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27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27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27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27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27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27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27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27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27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27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27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27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27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27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27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27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27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27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27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27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27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27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27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27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27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27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27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27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27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27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27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27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27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27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27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27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27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27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27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27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27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27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27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27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27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27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27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27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27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27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27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27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27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27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27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27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27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27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27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27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27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27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27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27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27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27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27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27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27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27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27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27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27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27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27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27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27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27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27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27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27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27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27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27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27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27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27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27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27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27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27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27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27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27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27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27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27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27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27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27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27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27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27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27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27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27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27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27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27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27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27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27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27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27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27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27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27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27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27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27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27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27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27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27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27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27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27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27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27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27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27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27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27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27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27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27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27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27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27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27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27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27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27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27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27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27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27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27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27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27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27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27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27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27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27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27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27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27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27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27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27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27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27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27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27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27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27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27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27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27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27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27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27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27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27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27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27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27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27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27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27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27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27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27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27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27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27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27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27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27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27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27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27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27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27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27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27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27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27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27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27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27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27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27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27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27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27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27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27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27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27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27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27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27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27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27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27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27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27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27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27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27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27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27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27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27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27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27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27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27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27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27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27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27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27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27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27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27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27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27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27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27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27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27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27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27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27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27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27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27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27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27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27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27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27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27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27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27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27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27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27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27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27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27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27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27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27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27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27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27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27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27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27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27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27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27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27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27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27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27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27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27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27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27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27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27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27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27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27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27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27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27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27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27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27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27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27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27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27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27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27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27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27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27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27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27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27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27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27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27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27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27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27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27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27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27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27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27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27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27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27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27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27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27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27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27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27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27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27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27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27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27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27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27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27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27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27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27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27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27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27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27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27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27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27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27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27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27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27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27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27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27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27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27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27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27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27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27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27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27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27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27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27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27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27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27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27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27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27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27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27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27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27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27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27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27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27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27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27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27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27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27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27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27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27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27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27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27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27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27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27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27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27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27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27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27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27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27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27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27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27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27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27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27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27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27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27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27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27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27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27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27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27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27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27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27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27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27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27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27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27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27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27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27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27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27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27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27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27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27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27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27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27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27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27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27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27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27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27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27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27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27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27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27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27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27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27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27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27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27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27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27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27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27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27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27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27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27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27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27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27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27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27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27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27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27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27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27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27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27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27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27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27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27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27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27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27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27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27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27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27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27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27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27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27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27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27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27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27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27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27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27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27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27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27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27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27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27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27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27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27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27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27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27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27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27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27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27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27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27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27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27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27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27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27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27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27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27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27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27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27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27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27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27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27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27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27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27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27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27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27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27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27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27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27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27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27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27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27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27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27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27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27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27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27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27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27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27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27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27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27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27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27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27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27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27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27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27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27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27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27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27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27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27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27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27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27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27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27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27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27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27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27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27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27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27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27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27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27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27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27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27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27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27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27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27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27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27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27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27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27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27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27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27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27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27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27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27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27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27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27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27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27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27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27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27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27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27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27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27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27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27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27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27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27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27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27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27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27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27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27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27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27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27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27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27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27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27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27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27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27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27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27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27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27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27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27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27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27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27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27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27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27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27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27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27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27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27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27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27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27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27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27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27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27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27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27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27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27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27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27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27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27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27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27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27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27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27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27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27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27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27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27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27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27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27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27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27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27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27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27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27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27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27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27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27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27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27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27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27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27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27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27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27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27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27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27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27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27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27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27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27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27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27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27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27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27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27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27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27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27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27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27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27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27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27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27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27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27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27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27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27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27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27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27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27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27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27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27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27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27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27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27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27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27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27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27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27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27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27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27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27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27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27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27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27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27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27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27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27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27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27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27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27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27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27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27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27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27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27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27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27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27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27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27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27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27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27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27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27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27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27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27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27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27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27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27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27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27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27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27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27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27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27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27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27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27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27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27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27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27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27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27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27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27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27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27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27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27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27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27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27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27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27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27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27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27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27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27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27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27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27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27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27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27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27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27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27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27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27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27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27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27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27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27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27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27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27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27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27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27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27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27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27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27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27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27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27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27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27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27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27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27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27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27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27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27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27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27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27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27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27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27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27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27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27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27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27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27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27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27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27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27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27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27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27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27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27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27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27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27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27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27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27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27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27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27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27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27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27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27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27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27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27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27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27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27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27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27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27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27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27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27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27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27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27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27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27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27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27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27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27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27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27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27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27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27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27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27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27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27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27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27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27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27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27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27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27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27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27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27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27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27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27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27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27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27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27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27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27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27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27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27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27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27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27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27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27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27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27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27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27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27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27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27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27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27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27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27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27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27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27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27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27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27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27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27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27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27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27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27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27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27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27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27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27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27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27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27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27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27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27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27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27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27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27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27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27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27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27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27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27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27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27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27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27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27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27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27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27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27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27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27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27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27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27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27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27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27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27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27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27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27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27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27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27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27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27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27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27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27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27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27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27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27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27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27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27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27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27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27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27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27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27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27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27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27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27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27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27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27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27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27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27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27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27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27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27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27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27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27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27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27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27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27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27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27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27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27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27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27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27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27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27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27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27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27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27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27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27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27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27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27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27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27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27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27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27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27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27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27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27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27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27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27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27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27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27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27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27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27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27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27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27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27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27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27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27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27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27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27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27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27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27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27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27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27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27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27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27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27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27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27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27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27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27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27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27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27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27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27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27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27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27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27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27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27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27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27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27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27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27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27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27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27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27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27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27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27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27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27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27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27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27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27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27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27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27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27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27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27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27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27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27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27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27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27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27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27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27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27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27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27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27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27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27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27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27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27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27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27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27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27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27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27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27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27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27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27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27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27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27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27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27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27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27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27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27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27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27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27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27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27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27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27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27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27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27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27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27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27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27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27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27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27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27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27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27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27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27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27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27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27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27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27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27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27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27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27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27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27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27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27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27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27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27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27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27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27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27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27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27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27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27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27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27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27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27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27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27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27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27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27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27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27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27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27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27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27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27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27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27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27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27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27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27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27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27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27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27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27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27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27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27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27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27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27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27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27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27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27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27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27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27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27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27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27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27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27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27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27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27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27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27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27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27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27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27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27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27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27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27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27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27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27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27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27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27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27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27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27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27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27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27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27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27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27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27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27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27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27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27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27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27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27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27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27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27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27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27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27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27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27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27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27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27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27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27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27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27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27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27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27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27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27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27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27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27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27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27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27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27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27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27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27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27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27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27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27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27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27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27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27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27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27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27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27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27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27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27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27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27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27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27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27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27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27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27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27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27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27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27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27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27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27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27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27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27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27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27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27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27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27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27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27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27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27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27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27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27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27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27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27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27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27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27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27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27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27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27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27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27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27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27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27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27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27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27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27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27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27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27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27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27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27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27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27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27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27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27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27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27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27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27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27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27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27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27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27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27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27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27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27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27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27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27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27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27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27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27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27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27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27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27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27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27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27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27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27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27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27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27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27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27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27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27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27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27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27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27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27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27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27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27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27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27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27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27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27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27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27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27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27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27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27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27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27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27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27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27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27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27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27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27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27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27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27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27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27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27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27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27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27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27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27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27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27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27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27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27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27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27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27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27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27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27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27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27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27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27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27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27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27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27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27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27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27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27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27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27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27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27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27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27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27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27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27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27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27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27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27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27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27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27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27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27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27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27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27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27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27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27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27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27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27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27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27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27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27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27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27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27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27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27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27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27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27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27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27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27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27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27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27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27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27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27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27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27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27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27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27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27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27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27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27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27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27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27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27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27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27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27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27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27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27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27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27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27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27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27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27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27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27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27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27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27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27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27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27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27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27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27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27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27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27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27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27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27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27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27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27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27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27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27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27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27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27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27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27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27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27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27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27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27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27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27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27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27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27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27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27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27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27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27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27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27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27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27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27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27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27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27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27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27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27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27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27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27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27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27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27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27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27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27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27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27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27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27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27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27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27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27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27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27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27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27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27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27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27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27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27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27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27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27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27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27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27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27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27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27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27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27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27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27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27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27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27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27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27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27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27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27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27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27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27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27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27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27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27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27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27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27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27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27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27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27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27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27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27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27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27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27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27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27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27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27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27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27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27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27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27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27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27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27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27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27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27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27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27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27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27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27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27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27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27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27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27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27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27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27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27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27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27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27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27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27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27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27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27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27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27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27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27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27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27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27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27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27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27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27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27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27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27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27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27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27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27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27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27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27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27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27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27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27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27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27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27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27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27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27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27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27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27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27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27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27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27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27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27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27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27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27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27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27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27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27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27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27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27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27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27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27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27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27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27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27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27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27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27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27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27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27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27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27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27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27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27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27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27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27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27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27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27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27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27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27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27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27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27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27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27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27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27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27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27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27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27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27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27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27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27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27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27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27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27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27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27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27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27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27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27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27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27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27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27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27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27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27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27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27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27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27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27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27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27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27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27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27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27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27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27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27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27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27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27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27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27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27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27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27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27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27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27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27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27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27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27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27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27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27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27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27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27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27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27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27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27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27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27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27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27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27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27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27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27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27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27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27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27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27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27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27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27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27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27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27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27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27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27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27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27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27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27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27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27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27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27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27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27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27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27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27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27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27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27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27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27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27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27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27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27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27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27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27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27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27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27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27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27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27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27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27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27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27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27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27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27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27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27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27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27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27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27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27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27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27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27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27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27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27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27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27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27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27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27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27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27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27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27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27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27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27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27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27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27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27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27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27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27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27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27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27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27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27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27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27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27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27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27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27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27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27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27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27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27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27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27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27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27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27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27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27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27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27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27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27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27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27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27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27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27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27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27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27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27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27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27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27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27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27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27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27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27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27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27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27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27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27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27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27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27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27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27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27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27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27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27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27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27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27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27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27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27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27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27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27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27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27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27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27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27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27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27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27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27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27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27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27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27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27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27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27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27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27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27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27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27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27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27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27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27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27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27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27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27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27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27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27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27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27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27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27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27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27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27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27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27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27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27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27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27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27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27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27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27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27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27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27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27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27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27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27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27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27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27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27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27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27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27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27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27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27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27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27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27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27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27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27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27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27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27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27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27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27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27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27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27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27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27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27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27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27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27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27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27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27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27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27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27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27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27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27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27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27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27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27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27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27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27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27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27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27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27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27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27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27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27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27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27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27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27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27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27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27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27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27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27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27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27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27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27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27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27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27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27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27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27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27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27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27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27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27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27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27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27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27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27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27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27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27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27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27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27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27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27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27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27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27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27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27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27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27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27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27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27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27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27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27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27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27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27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27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27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27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27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27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27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27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27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27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27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27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27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27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27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27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27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27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27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27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27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27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27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27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27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27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27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27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27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27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27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27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27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27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27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27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27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27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27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27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27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27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27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27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27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27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27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27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27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27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27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27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27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27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27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27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27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27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27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27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27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27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27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27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27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27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27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27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27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27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27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27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27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27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27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27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27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27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27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27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27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27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27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27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27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27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27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27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27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27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27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27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27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27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27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27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27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27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27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27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27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27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27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27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27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27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27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27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27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27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27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27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27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27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27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27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27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27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27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27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27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27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27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27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27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27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27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27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27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27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27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27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27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27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27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27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27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27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27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27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27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27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27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27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27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27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27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27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27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27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27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27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27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27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27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27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27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27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27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27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27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27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27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27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27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27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27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27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27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27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27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27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27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27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27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27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27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27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27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27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27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27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27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27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27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27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27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27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27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27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27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27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27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27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27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27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27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27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27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27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27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27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27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27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27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27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27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27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27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27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27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27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27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27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27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27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27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27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27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27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27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27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27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27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27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27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27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27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27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27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27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27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27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27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27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27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27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27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27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27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27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27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27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27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27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27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27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27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27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27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27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27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27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27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27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27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27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27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27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27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27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27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27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27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27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27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27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27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27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27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27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27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27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27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27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27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27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27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27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27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27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27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27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27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27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27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27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27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27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27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27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27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27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27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27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27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27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27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27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27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27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27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27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27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27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27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27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27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27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27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27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27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27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27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27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27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27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27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27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27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27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27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27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27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27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27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27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27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27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27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27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27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27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27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27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27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27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27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27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27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27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27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27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27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27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27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27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27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27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27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27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27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27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27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27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27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27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27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27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27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27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27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27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27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27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27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27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27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27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27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27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27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27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27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27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27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27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27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27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27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27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27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27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27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27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27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27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27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27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27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27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27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27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27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27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27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27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27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27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27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27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27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27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27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27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27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27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27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27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27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27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27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27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27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27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27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27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27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27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27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27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27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27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27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27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27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27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27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27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27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27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27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27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27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27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27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27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27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27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27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27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27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27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27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27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27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27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27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27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27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27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27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27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27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27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27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27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27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27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27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27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27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27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27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27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27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27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27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27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27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27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27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27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27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27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27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27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27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27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27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27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27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27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27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27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27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27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27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27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27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27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27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27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27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27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27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27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27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27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27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27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27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27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27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27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27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27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27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27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27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27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27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27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27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27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27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27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27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27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27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27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27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27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27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27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27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27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27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27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27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27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27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27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27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27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27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27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27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27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27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27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27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27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27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27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27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27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27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27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27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27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27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27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27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27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27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27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27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27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27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27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27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27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27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27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27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27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27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27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27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27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27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27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27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27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27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27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27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27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27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27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27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27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27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27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27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27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27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27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27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27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27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27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27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27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27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27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27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27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27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27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27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27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27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27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27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27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27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27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27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27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27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27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27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27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27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27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27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27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27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27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27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27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27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27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27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27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27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27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27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27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27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27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27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27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27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27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27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27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27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27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27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27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27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27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27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27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27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27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27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27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27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27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27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27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27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27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27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27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27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27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27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27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27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27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27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27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27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27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27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27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27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27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27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27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27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27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27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27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27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27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27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27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27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27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27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27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27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27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27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27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27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27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27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27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27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27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27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27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27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27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27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27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27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27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27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27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27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27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27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27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27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27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27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27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27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27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27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27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27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27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27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27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27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27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27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27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27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27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27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27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27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27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27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27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27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27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27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27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27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27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27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27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27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27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27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27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27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27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27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27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27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27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27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27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27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27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27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27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27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27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27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27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27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27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27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27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27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27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27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27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27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27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27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27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27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27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27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27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27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27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27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27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27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27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27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27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27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27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27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27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27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27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27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27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27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27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27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27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27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27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27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27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27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27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27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27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27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27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27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27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27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27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27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27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27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27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27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27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27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27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27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27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27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27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27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27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27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27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27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27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27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27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27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27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27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27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27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27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27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27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27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27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27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27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27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27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27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27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27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27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27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27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27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27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27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27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27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27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27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27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27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27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27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27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27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27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27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27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27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27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27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27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27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27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27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27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27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27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27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27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27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27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27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27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27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27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27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27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27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27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27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27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27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27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27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27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27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27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27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27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27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27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27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27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27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27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27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27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27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27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27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27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27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27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27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27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27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27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27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27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27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27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27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27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27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27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27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27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27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27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27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27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27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27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27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27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27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27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27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27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27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27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27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27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27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27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27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27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27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27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27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27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27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27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27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27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27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27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27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27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27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27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27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27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27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27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27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27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27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27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27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27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27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27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27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27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27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27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27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27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27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27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27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27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27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27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27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27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27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27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27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27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27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27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27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27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27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27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27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27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27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27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27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27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27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27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27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27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27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27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27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27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27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27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27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27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27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27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27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27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27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27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27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27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27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27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27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27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27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27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27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27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27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27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27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27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27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27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27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27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27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27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27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27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27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27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27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27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27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27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27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27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27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27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27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27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27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27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27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27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27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27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27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27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27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27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27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27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27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27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27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27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27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27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27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27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27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27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27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27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27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27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27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27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27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27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27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27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27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27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27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27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27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27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27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27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27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27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27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27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27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27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27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27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27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27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27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27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27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27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27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27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27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27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27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27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27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27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27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27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27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27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27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27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27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27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27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27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27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27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27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27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27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27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27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27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27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27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27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27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27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27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27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27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27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27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27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27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27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27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27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27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27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27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27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27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27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27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27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27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27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27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27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27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27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27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27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27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27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27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27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27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27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27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27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27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27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27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27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27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27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27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27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27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27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27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27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27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27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27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27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27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27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27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27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27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27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27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27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27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27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27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27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27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27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27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27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27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27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27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27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27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27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27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27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27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27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27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27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27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27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27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27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27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27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27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27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27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27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27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27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27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27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27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27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27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27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27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27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27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27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27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27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27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27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27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27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27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27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27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27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27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27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27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27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27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27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27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27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27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27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27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27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27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27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27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27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27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27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27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27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27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27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27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27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27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27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27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27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27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27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27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27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27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27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27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27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27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27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27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27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27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27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27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27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27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27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27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27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27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27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27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27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27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27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27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27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27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27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27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27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27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27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27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27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27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27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27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27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27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27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27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27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27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27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27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27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27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27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27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27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27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27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27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27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27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27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27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27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27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27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27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27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27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27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27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27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27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27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27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27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27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27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27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27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27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27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27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27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27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27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27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27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27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27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27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27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27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27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27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27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27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27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27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27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27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27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27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27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27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27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27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27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27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27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27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27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27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27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27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27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27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27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27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27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27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27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27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27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27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27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27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27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27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27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27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27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27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27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27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27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27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27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27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27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27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27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27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27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27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27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27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27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27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27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27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27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27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27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27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27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27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27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27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27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27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27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27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27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27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27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27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27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27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27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27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27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27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27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27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27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27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27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27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27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27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27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27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27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27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27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27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27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27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27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27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27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27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27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27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27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27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27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27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27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27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27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27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27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27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27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27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27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27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27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27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27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27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27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27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27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27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27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27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27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27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27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27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27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27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27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27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27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27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27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27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27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27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27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27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27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27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27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27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27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27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27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27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27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27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27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27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27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27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27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27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27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27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27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27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27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27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27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27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27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27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27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27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27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27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27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27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27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27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27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27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27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27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27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27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27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27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27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27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27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27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27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27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27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27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27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27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27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27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27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27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27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27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27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27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27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27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27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27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27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27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27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27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27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27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27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27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27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27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27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27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27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27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27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27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27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27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27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27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27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27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27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27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27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27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27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27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27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27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27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27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27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27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27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27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27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27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27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27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27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27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27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27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27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27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27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27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27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27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27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27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27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27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27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27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27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27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27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27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27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27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27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27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27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27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27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27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27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27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27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27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27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27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27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27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27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27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27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27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27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27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27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27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27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27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27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27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27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27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27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27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27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27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27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27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27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27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27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27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27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27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27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27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27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27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27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27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27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27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27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27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27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27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27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27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27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27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27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27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27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27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27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27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27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27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27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27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27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27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27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27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27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27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27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27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27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27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27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27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27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27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27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27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27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27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27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27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27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27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27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27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27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27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27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27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27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27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27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27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27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27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27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27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27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27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27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27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27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27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27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27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27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27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27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27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27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27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27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27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27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27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27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27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27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27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27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27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27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27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27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27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27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27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27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27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27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27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27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27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27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27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27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27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27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27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27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27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27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27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27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27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27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27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27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27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27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27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27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27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27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27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27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27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27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27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27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27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27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27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27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27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27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27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27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27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27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27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27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27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27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27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27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27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27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27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27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27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27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27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27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27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27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27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27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27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27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27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27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27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27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27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27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27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27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27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27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27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27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27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27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27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27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27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27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27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27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27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27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27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27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27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27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27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27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27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27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27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27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27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27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27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27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27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27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27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27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27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27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27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27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27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27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27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27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27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27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27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27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27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27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27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27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27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27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27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27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27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27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27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27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27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27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27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27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27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27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27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27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27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27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27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27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27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27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27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27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27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27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27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27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27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27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27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27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27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27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27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27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27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27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27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27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27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27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27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27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27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27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27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27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27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27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27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27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27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27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27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27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27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27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27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27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27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27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27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27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27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27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27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27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27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27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27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27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27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27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27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27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27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27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27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27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27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27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27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27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27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27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27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27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27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27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27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27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27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27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27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27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27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27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27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27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27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27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27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27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27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27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27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27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27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27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27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27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27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27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27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27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27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27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27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27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27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27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27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27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27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27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27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27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27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27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27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27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27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27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27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27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27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27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27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27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27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27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27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27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27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27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27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27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27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27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27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27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27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27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27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27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27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27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27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27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27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27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27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27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27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27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27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27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27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27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27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27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27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27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27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27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27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27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27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27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27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27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27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27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27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27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27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27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27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27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27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27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27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27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27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27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27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27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27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27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27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27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27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27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27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27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27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27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27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27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27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27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27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27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27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27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27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27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27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27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27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27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27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27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27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27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27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27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27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27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27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27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27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27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27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27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27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27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27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27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27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27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27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27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27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27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27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27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27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27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27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27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27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27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27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27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27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27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27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27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27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27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27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27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27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27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27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27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27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27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27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27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27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27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27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27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27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27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27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27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27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27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27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27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27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27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27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27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27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27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27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27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27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27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27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27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27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27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27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27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27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27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27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27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27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27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27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27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27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27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27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27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27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27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27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27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27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27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27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27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27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27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27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27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27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27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27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27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27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27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27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27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27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27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27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27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27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27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27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27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27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27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27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27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27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27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27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27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27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27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27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27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27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27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27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27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27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27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27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27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27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27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27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27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27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27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27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27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27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27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27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27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27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27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27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27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27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27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27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27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27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27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27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27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27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27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27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27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27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27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27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27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27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27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27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27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27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27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27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27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27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27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27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27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27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27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27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27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27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27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27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27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27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27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27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27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27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27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27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27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27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27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27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27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27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27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27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27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27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27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27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27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27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27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27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27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27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27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27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27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27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27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27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27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27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27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27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27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27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27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27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27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27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27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27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27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27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27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27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27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27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27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27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27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27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27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27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27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27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27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27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27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27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27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27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27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27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27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27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27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27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27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27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27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27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27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27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27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27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27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27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27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27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27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27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27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27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27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27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27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27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27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27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27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27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27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27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27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27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27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27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27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27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27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27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27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27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27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27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27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27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27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27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27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27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27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27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27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27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27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27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27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27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27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27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27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27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27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27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27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27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27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27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27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27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27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27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27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27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27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27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27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27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27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27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27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27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27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27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27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27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27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27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27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27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27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27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27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27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27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27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27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27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27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27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27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27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27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27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27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27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27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27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27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27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27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27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27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27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27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27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27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27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27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27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27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27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27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27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27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27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27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27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27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27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27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27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27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27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27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27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27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27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27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27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27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27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27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27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27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27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27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27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27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27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27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27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27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27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27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27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27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27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27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27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27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27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27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27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27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27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27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27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27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27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27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27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27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27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27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27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27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27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27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27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27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27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27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27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27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27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27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27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27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27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27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27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27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27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27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27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27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27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27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27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27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27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27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27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27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27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27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27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27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27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27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27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27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27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27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27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27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27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27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27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27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27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27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27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27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27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27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27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27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27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27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27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27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27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27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27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27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27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27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27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27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27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27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27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27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27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27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27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27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27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27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27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27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27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27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27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27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27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27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27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27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27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27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27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27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27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27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27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27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27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27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27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27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27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27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27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27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27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27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27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27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27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27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27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27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27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27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27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27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27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27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27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27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27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27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27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27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27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27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27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27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27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27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27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27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27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27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27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27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27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27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27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27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27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27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27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27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27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27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27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27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27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27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27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27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27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27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27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27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27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27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27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27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27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27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27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27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27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27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27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27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27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27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27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27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27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27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27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27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27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27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27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27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27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27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27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27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27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27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27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27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27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27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27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27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27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27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27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27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27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27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27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27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27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27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27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27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27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27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27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27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27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27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27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27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27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27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27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27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27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27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27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27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27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27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27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27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27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27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27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27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27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27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27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27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27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27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27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27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27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27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27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27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27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27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27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27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27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27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27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27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27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27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27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27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27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27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27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27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27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27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27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27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27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27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27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27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27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27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27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27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27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27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27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27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27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27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27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27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27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27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27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27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27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27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27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27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27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27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27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27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27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27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27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27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27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27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27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27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27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27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27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27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27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27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27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27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27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27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27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27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27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27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27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27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27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27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27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27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27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27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27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27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27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27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27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27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27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27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27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27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27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27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27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27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27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27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27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27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27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27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27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27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27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27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27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27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27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27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27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27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27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27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27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27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27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27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27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27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27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27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27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27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27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27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27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27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27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27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27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27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27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27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27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27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27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27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27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27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27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27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27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27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27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27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27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27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27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27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27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27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27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27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27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27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27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27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27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27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27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27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27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27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27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27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27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27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27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27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27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27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27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27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27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27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27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27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27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27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27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27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27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27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27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27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27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27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27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27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27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27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27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27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27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27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27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27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27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27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27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27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27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27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27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27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27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27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27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27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27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27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27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27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27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27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27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27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27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27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27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27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27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27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27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27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27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27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27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27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27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27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27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27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27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27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27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27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27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27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27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27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27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27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27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27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27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27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27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27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27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27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27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27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27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27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27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27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27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27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27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27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27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27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27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27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27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27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27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27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27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27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27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27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27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27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27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27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27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27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27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27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27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27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27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27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27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27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27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27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27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27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27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27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27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27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27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27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27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27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27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27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27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27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27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27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27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27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27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27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27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27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27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27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27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27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27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27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27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27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27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27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27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27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27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27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27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27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27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27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27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27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27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27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27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27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27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27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27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27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27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27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27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27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27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27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27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27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27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27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27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27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27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27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27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27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27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27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27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27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27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27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27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27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27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27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27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27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27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27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27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27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27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27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27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27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27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27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27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27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27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27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27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27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27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27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27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27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27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27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27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27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27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27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27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27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27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27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27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27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27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27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27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27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27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27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27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27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27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27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27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27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27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27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27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27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27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27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27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27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27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27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27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27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27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27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27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27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27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27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27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27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27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27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27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27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27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27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27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27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27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27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27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27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27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27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27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27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27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27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27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27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27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27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27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27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27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27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27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27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27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27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27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27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27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27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27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27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27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27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27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27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27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27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27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27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27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27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27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27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27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27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27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27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27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27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27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27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27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27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27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27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27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27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27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27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27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27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27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27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27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27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27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27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27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27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27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27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27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27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27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27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27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27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27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27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27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27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27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27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27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27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27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27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27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27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27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27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27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27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27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27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27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27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27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27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27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27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27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27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27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27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27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27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27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27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27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27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27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27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27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27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27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27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27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27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27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27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27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27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27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27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27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27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27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27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27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27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27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27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27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27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27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27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27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27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27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27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27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27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27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27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27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27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27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27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27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27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27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27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27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27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27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27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27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27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27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27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27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27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27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27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27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27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27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27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27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27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27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27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27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27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27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27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27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27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27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27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27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27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27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27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27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27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27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27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27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27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27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27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27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27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27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27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27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27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27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27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27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27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27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27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27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27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27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27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27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27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27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27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27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27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27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27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27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27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27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27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27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27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27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27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27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27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27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27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27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27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27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27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27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27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27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27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27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27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27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27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27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27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27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27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27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27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27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27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27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27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27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27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27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27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27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27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27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27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27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27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27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27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27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27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27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27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27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27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27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27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27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27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27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27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27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27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27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27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27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27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27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27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27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27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27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27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27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27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27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27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27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27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27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27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27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27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27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27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27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27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27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27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27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27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27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27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27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27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27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27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27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27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27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27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27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27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27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27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27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27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27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27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27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27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27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27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27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27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27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27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27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27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27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27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27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27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27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27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27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27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27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27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27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27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27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27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27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27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27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27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27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27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27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27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27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27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27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27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27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27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27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27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27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27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27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27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27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27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27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27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27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27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27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27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27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27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27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27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27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27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27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27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27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27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27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27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27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27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27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27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27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27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27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27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27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27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27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27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27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27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27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27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27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27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27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27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27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27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27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27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27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27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27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27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27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27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27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27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27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27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27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27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27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27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27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27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27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27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27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27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27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27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27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27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27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27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27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27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27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27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27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27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27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27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27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27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27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27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27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27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27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27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27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27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27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27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27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27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27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27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27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27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27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27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27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27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27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27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27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27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27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27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27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27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27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27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27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27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27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27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27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27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27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27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27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27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27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27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27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27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27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27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27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27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27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27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27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27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27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27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27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27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27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27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27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27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27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27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27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27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27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27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27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27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27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27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27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27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27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27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27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27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27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27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27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27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27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27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27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27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27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27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27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27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27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27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27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27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27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27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27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27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27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27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27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27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27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27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27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27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27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27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27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27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27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27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27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27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27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27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27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27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27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27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27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27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27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27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27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27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27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27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27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27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27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27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27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27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27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27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27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27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27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27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27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27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27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27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27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27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27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27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27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27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27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27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27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27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27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27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27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27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27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27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27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27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27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27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27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27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27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27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27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27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27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27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27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27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27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27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27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27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27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27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27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27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27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27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27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27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27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27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27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27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27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27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27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27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27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27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27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27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27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27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27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27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27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27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27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27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27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27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27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27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27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27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27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27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27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27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27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27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27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27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27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27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27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27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27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27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27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27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27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27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27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27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27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27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27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27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27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27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27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27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27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27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27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27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27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27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27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27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27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27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27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27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27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27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27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27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27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27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27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27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27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27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27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27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27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27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27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27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27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27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27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27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27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27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27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27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27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27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27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27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27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27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27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27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27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27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27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27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27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27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27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27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27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27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27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27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27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27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27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27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27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27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27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27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27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27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27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27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27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27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27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27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27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27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27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27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27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27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27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27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27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27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27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27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27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27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27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27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27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27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27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27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27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27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27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27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27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27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27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27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27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27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27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27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27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27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27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27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27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27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27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27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27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27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27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27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27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27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27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27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27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27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27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27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27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27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27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27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27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27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27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27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27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27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27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27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27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27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27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27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27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27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27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27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27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27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27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27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27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27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27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27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27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27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27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27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27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27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27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27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27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27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27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27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27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27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27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27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27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27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27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27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27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27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27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27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27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27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27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27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27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27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27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27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27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27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27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27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27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27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27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27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27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27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27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27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27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27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27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27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27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27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27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27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27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27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27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27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27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27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27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27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27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27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27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27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27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27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27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27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27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27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27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27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27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27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27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27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27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27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27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27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27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27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27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27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27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27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27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27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27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27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27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27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27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27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27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27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27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27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27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27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27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27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27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27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27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27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27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27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27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27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27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27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27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27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27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27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27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27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27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27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27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27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27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27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27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27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27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27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27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27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27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27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27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27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27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27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27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27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27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27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27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27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27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27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27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27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27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27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27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27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27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27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27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27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27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27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27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27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27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27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27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27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27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27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27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27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27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27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27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27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27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27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27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27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27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27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27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27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27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27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27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27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27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27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27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27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27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27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27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27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27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27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27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27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27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27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27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27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27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27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27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27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27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27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27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27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27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27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27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27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27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27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27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27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27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27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27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27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27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27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27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27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27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27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27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27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27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27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27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27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27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27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27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27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27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27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27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27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27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27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27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27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27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27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27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27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27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27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27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27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27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27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27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27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27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27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27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27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27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27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27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27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27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27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27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27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27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27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27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27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27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27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27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27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27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27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27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27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27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27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27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27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27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27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27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27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27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27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27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27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27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27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27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27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27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27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27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27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27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27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27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27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27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27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27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27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27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27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27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27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27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27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27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27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27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27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27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27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27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27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27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27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27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27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27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27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27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27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27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27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27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27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27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27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27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27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27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27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27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27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27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27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27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27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27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27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27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27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27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27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27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27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27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27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27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27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27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27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27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27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27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27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27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27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27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27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27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27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27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27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27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27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27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27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27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27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27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27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27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27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27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27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27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27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27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27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27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27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27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27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27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27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27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27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27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27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27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27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27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27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27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27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27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27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27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27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27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27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27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27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27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27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27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27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27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27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27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27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27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27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27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27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27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27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27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27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27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27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27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27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27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27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27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27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27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27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27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27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27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27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27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27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27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27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27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27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27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27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27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27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27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27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27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27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27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27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27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27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27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27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27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27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27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27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27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27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27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27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27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27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27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27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27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27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27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27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27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27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27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27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27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27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27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27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27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27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27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27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27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27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27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27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27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27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27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27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27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27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27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27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27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27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27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27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27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27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27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27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27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27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27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27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27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27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27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27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27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27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27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27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27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27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27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27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27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27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27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27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27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27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27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27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27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27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27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27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27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27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27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27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27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27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27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27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27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27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27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27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27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27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27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27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27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27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27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27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27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27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27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27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27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27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27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27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27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27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27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27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27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27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27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27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27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27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27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27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27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27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27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27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27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27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27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27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27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27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27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27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27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27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27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27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27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27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27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27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27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27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27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27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27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27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27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27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27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27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27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27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27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27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27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27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27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27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27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27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27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27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27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27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27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27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27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27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27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27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27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27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27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27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27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27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27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27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27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27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27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27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27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27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27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27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27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27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27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27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27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27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27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27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27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27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27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27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27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27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27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27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27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27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27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27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27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27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27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27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27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27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27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27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27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27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27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27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27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27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27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27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27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27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27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27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27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27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27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27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27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27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27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27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27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27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27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27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27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27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27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27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27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27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27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27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27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27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27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27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27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27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27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27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27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27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27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27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27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27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27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27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27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27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27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27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27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27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27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27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27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27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27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27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27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27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27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27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27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27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27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27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27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27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27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27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27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27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27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27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27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27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27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27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27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27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27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27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27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27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27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27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27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27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27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27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27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27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27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27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27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27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27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27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27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27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27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27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27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27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27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27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27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27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27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27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27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27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27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27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27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27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27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27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27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27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27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27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27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27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27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27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27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27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27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27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27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27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27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27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27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27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27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27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27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27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27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27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27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27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27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27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27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27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27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27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27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27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27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27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27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27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27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27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27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27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27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27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27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27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27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27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27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27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27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27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27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27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27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27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27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27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27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27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27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27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27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27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27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27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27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27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27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27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27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27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27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27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27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27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27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27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27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27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27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27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27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27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27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27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27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27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27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27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27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27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27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27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27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27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27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27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27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27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27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27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27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27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27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27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27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27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27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27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27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27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27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27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27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27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27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27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27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27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27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27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27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27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27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27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27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27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27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27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27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27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27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27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27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27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27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27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27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27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27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27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27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27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27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27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27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27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27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27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27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27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27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27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27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27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27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27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27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27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27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27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27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27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27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27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27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27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27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27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27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27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27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27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27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27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27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27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27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27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27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27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27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27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27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27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27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27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27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27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27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27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27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27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27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27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27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27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27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27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27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27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27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27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27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27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27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27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27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27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27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27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27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27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27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27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27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27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27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27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27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27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27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27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27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27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27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27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27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27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27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27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27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27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27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27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27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27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27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27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27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27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27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27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27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27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27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27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27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27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27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27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27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27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27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27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27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27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27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27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27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27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27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27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27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27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27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27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27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27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27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27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27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27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27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27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27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27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27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27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27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27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27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27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27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27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27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27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27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27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27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27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27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27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27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27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27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27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27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27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27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27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27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27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27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27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27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27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27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27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27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27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27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27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27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27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27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27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27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27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27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27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27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27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27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27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27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27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27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27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27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27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27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27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27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27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27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27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27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27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27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27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27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27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27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27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27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27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27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27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27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27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27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27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27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27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27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27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27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27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27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27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27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27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27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27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27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27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27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27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27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27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27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27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27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27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27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27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27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27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27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27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27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27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27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27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27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27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27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27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27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27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27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27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27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27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27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27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27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27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27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27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27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27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27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27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27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27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27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27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27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27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27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27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27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27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27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27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27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27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27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27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27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27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27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27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27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27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27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27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27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27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27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27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27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27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27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27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27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27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27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27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27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27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27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27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27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27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27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27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27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27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27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27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27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27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27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27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27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27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27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27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27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27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27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27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27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27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27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27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27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27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27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27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27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27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27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27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27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27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27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27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27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27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27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27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27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27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27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27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27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27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27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27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27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27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27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27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27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27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27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27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27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27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27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27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27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27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27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27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27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27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27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27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27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27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27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27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27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27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27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27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27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27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27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27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27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27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27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27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27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27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27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27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27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27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27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27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27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27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27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27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27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27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27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27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27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27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27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27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27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27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27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27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27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27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27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27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27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27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27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27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27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27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27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27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27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27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27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27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27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27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27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27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27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27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27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27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27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27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27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27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27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27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27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27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27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27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27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27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27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27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27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27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27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27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27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27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27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27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27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27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27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27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27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27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27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27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27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27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27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27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27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27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27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27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27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27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27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27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27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27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27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27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27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27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27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27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27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27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27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27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27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27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27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27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27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27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27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27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27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27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27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27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27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27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27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27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27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27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27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27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27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27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27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27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27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27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27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27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27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27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27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27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27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27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27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27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27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27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27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27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27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27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27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27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27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27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27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27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27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27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27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27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27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27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27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27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27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27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27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27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27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27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27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27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27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27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27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27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27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27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27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27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27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27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27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27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27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27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27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27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27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27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27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27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27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27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27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27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27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27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27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27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27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27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27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27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27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27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27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27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27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27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27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27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27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27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27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27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27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27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27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27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27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27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27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27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27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27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27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27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27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27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27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27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27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27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27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27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27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27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27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27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27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27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27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27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27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27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27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27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27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27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27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27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27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27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27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27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27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27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27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27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27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27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27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27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27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27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27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27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27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27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27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27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27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27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27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27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27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27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27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27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27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27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27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27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27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27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27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27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27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27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27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27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27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27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27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27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27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27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27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27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27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27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27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27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27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27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27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27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27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27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27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27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27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27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27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27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27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27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27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27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27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27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27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27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27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27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27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27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27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27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27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27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27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27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27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27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27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27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27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27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27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27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27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27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27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27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27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27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27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27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27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27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27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27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27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27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27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27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27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27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27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27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27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27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27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27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27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27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27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27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27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27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27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27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27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27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27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27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27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27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27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27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27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27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27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27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27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27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27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27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27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27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27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27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27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27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27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27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27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27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27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27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27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27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27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27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27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27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27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27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27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27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27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27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27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27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27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27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27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27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27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27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27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27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27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27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27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27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27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27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27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27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27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27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27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27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27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27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27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27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27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27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27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27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27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27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27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27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27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27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27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27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27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27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27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27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27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27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27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27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27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27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27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27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27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27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27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27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27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27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27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27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27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27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27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27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27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27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27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27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27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27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27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27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27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27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27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27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27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27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27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27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27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27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27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27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27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27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27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27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27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27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27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27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27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27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27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27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27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27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27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27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27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27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27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27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27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27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27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27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27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27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27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27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27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27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27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27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27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27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27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27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27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27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27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27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27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27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27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27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27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27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27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27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27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27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27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27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27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27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27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27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27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27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27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27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27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27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27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27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27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27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27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27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27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27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27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27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27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27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27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27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27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27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27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27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27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27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27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27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27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27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27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27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27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27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27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27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27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27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27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27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27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27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27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27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27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27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27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27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27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27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27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27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27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27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27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27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27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27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27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27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27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27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27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27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27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27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27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27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27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27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27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27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27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27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27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27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27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27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27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27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27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27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27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27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27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27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27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27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27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27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27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27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27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27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27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27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27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27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27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27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27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27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27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27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27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27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27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27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27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27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27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27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27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27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27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27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27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27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27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27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27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27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27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27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27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27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27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27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27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27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27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27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27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27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27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27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27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27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27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27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27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27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27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27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27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27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27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27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27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27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27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27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27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27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27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27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27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27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27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27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27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27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27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27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27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27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27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27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27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27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27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27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27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27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27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27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27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27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27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27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27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27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27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27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27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27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27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27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27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27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27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27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27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27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27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27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27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27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27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27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27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27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27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27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27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27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27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27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27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27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27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27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27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27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27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27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27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27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27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27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27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27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27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27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27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27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27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27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27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27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27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27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27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27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27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27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27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27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27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27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27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27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27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27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27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27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27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27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27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27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27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27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27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27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27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27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27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27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27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27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27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27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27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27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27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27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27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27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27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27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27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27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27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27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27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27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27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27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27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27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27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27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27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27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27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27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27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27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27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27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27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27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27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27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27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27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27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27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27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27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27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27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27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27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27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27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27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27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27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27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27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27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27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27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27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27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27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27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27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27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27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27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27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27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27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27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27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27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27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27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27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27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27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27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27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27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27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27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27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27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27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27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27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27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27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27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27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27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27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27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27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27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27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27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27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27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27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27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27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27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27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27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27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27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27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27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27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27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27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27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27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27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27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27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27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27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27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27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27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27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27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27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27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27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27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27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27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27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27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27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27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27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27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27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27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27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27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27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27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27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27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27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27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27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27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27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27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27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27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27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27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27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27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27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27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27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27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27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27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27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27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27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27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27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27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27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27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27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27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27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27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27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27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27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27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27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27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27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27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27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27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27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27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27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27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27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27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27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27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27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27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27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27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27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27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27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27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27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27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27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27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27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27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27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27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27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27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27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27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27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27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27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27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27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27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27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27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27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27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27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27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27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27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27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27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27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27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27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27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27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27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27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27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27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27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27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27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27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27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27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27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27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27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27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27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27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27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27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27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27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27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27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27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27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27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27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27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27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27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27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27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27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27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27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27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27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27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27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27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27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27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27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27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27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27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27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27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27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27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27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27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27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27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27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27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27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27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27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27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27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27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27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27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27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27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27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27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27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27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27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27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27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27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27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27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27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27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27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27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27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27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27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27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27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27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27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27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27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27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27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27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27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27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27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27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27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27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27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27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27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27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27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27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27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27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27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27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27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27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27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27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27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27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27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27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27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27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27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27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27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27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27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27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27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27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27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27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27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27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27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27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27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27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27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27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27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27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27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27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27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27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27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27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27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27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27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27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27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27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27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27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27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27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27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27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27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27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27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27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27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27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27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27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27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27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27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27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27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27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27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27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27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27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27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27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27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27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27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27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27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27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27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27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27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27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27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27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27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27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27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27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27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27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27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27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27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27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27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27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27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27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27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27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27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27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27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27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27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27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27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27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27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27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27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27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27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27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27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27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27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27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27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27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27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27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27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27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27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27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27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27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27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27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27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27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27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27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27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27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27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27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27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27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27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27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27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27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27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27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27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27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27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27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27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27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27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27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27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27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27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27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27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27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27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27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27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27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27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27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27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27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27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27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27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27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27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27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27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27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27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27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27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27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27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27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27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27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27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27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27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27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27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27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27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27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27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27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27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27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27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27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27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27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27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27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27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27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27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27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27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27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27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27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27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27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27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27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27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27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27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27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27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27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27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27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27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27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27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27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27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27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27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27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27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27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27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27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27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27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27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27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27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27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27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27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27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27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27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27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27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27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27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27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27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27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27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27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27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27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27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27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27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27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27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27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27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27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27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27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27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27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27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27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27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27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27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27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27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27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27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27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27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27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27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27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27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27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27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27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27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27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27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27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27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27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27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27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27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27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27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27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27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27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27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27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27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27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27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27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27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27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27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27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27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27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27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27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27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27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27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27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27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27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27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27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27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27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27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27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27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27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27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27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27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27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27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27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27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27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27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27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27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27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27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27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27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27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27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27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27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27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27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27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27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27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27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27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27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27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27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27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27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27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27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27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27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27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27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27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27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27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27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27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27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27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27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27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27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27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27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27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27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27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27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27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27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27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27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27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27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27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27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27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27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27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27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27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27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27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27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27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27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27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27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27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27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27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27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27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27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27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27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27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27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27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27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27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27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27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27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27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27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27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27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27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27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27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27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27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27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27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27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27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27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27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27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27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27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27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27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27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27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27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27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27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27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27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27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27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27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27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27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27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27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27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27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27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27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27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27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27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27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27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27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27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27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27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27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27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27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27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27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27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27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27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27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27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27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27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27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27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27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27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27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27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27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27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27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27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27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27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27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27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27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27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27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27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27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27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27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27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27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27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27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27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27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27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27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27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27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27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27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27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27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27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27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27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27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27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27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27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27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27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27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27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27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27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27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27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27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27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27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27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27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27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27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27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27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27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27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27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27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27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27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27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27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27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27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27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27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27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27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27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27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27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27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27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27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27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27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27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27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27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27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27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27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27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27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27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27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27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27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27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27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27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27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27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27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27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27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27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27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27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27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27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27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27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27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27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27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27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27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27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27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27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27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27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27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27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27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27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27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27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27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27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27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27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27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27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27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27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27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27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27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27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27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27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27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27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27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27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27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27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27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27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27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27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27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27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27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27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27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27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27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27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27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27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27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27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27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27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27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27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27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27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27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27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27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27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27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27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27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27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27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27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27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27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27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27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27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27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27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27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27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27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27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27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27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27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27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27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27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27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27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27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27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27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27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27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27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27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27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27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27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27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27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27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27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27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27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27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27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27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27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27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27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27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27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27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27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27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27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27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27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27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27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27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27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27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27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27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27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27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27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27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27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27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27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27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27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27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27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27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27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27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27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27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27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27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27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27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27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27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27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27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27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27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27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27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27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27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27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27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27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27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27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27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27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27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27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27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27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27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27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27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27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27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27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27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27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27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27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27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27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27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27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27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27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27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27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27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27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27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27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27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27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27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27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27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27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27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27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27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27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27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27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27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27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27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27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27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27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27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27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27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27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27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27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27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27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27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27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27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27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27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27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27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27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27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27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27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27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27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27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27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27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27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27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27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27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27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27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27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27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27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27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27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27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27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27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27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27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27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27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27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27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27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27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27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27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27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27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27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27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27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27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27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27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27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27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27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27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27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27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27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27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27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27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27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27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27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27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27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27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27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27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27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27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27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27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27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27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27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27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27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27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27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27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27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27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27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27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27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27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27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27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27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27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27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27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27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27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27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27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27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27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27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27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27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27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27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27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27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27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27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27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27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27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27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27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27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27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27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27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27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27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27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27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27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27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27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27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27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27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27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27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27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27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27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27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27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27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27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27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27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27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27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27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27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27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27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27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27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27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27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27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27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27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27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27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27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27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27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27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27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27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27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27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27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27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27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27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27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27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27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27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27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27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27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27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27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27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27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27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27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27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27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27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27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27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27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27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27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27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27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27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27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27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27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27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27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27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27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27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27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27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27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27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27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27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27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27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27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27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27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27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27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27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27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27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27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27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27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27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27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27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27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27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27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27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27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27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27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27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27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27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27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27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27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27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27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27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27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27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27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27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27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27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27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27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27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27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27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27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27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27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27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27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27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27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27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27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27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27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27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27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27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27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27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27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27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27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27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27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27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27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27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27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27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27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27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27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27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27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27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27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27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27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27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27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27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27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27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27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27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27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27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27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27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27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27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27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27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27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27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27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27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27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27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27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27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27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27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27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27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27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27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27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27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27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27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27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27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27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27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27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27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27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27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27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27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27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27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27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27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27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27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27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27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27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27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27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27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27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27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27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27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27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27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27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27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27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27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27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27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27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27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27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27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27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27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27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27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27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27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27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27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27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27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27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27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27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27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27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27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27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27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27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27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27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27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27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27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27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27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27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27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27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27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27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27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27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27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27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27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27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27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27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27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27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27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27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27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27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27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27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27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27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27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27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27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27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27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27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27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27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27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27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27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27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27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27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27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27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27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27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27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27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27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27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27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27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27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27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27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27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27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27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27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27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27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27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27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27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27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27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27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27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27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27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27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27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27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27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27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27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27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27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27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27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27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27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27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27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27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27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27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27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27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27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27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27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27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27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27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27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27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27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27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27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27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27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27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27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27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27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27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27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27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27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27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27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27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27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27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27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27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27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27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27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27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27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27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27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27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27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27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27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27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27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27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27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27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27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27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27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27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27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27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27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27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27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27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27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27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27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27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27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27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27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27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27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27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27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27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27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27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27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27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27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27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27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27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27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27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27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27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27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27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27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27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27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27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27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27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27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27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27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27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27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27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27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27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27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27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27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27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27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27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27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27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27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27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27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27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27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27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27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27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27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27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27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27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27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27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27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27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27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27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27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27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27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27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27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27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27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27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27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27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27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27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27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27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27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27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27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27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27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27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27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27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27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27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27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27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27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27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27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27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27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27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27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27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27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27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27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27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27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27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27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27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27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27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27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27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27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27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27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27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27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27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27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27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27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27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27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27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27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27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27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27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27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27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27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27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27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27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27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27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27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27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27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27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27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27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27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27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27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27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27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27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27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27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27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27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27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27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27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27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27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27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27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27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27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27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27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27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27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27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27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27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27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27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27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27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27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27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27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27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27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27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27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27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27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27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27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27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27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27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27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27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27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27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27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27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27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27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27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27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27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27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27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27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27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27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27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27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27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27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27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27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27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27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27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27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27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27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27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27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27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27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27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27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27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27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27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27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27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27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27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27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27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27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27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27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27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27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27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27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27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27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27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27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27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27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27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27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27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27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27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27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27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27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27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27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27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27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27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27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27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27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27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27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27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27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27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27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27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27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27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27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27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27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27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27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27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27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27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27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27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27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27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27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27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27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27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27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27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27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27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27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27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27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27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27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27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27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27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27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27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27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27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27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27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27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27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27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27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27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27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27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27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27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27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27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27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27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27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27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27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27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27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27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27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27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27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27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27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27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27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27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27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27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27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27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27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27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27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27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27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27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27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27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27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27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27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27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27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27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27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27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27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27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27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27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27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27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27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27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27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27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27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27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27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27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27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27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27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27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27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27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27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27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27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27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27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27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27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27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27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27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27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27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27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27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27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27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27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27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27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27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27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27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27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27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27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27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27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27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27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27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27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27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27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27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27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27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27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27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27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27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27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27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27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27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27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27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27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27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27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27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27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27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27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27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27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27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27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27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27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27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27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27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27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27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27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27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27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27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27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27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27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27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27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27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27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27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27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27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27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27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27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27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27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27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27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27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27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27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27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27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27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27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27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27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27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27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27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27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27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27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27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27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27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27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27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27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27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27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27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27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27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27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27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27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27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27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27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27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27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27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27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27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27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27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27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27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27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27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27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27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27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27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27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27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27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27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27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27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27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27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27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27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27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27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27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27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27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27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27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27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27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27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27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27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27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27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27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27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27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27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27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27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27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27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27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27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27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27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27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27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27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27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27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27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27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27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27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27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27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27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27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27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27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27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27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27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27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27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27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27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27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27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27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27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27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27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27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27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27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27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27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27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27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27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27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27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27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27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27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27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27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27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27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27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27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27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27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27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27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27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27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27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27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27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27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27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27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27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27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27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27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27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27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27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27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27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27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27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27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27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27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27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27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27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27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27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27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27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27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27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27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27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27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27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27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27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27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27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27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27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27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27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27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27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27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27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27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27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27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27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27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27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27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27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27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27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27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27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27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27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27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27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27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27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27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27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27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27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27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27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27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27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27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27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27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27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27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27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27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27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27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27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27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27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27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27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27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27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27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27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27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27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27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27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27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27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27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27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27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27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27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27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27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27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27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27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27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27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27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27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27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27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27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27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27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27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27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27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27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27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27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27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27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27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27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27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27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27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27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27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27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27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27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27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27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27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27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27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27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27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27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27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27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27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27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27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27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27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27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27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27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27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27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27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27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27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27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27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27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27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27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27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27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27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27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27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27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27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27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27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27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27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27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27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27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27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27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27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27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27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27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27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27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27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27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27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27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27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27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27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27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27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27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27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27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27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27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27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27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27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27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27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27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27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27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27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27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27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27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27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27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27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27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27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27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27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27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27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27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27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27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27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27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27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27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27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27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27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27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27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27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27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27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27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27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27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27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27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27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27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27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27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27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27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27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27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27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27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27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27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27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27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27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27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27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27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27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27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27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27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27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27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27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27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27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27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27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27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27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27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27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27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27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27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27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27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27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27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27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27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27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27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27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27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27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27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27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27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27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27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27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27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27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27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27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27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27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27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27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27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27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27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27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27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27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27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27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27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27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27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27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27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27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27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27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27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27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27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27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27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27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27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27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27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27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27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27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27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27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27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27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27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27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27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27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27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27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27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27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27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27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27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27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27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27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27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27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27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27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27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27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27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27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27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27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27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27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27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27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27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27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27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27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27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27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27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27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27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27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27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27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27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27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27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27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27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27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27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27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27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27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27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27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27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27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27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27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27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27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27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27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27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27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27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27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27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27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27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27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27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27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27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27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27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27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27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27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27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27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27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27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27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27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27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27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27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27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27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27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27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27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27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27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27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27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27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27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27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27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27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27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27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27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27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27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27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27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27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27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27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27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27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27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27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27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27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27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27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27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27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27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27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27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27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27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27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27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27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27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27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27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27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27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27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27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27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27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27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27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27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27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27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27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27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27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27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27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27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27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27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27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27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27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27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27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27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27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27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27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27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27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27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27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27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27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27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27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27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27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27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27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27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27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27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27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27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27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27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27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27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27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27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27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27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27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27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27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27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27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27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27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27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27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27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27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27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27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27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27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27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27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27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27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27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27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27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27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27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27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27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27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27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27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27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27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27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27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27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27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27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27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27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27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27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27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27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27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27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27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27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27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27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27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27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27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27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27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27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27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27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27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27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27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27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27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27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27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27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27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27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27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27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27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27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27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27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27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27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27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27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27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27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27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27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27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27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27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27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27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27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27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27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27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27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27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27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27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27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27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27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27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27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27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27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27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27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27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27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27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27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27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27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27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27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27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27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27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27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27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27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27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27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27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27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27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27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27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27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27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27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27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27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27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27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27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27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27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27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27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27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27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27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27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27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27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27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27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27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27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27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27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27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27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27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27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27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27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27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27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27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27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27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27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27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27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27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27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27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27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27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27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27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27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27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27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27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27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27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27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27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27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27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27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27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27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27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27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27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27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27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27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27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27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27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27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27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27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27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27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27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27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27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27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27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27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27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27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27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27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27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27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27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27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27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27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27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27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27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27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27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27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27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27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27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27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27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27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27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27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27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27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27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27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27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27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27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27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27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27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27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27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27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27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27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27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27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27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27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27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27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27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27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27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27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27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27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27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27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27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27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27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27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27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27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27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27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27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27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27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27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27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27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27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27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27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27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27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27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27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27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27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27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27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27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27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27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27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27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27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27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27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27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27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27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27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27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27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27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27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27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27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27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27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27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27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27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27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27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27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27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27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27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27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27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27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27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27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27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27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27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27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27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27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27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27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27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27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27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27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27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27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27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27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27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27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27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27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27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27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27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27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27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27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27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27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27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27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27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27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27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27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27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27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27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27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27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27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27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27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27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27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27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27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27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27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27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27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27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27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27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27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27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27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27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27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27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27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27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27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27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27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27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27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27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27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27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27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27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27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27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27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27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27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27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27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27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27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27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27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27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27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27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27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27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27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27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27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27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27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27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27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27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27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27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27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27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27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27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27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27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27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27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27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27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27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27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27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27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27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27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27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27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27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27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27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27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27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27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27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27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27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27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27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27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27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27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27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27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27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27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27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27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27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27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27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27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27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27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27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27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27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27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27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27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27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27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27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27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27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27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27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27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27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27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27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27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27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27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27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27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27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27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27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27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27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27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27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27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27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27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27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27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27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27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27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27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27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27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27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27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27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27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27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27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27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27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27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27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27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27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27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27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27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27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27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27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27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27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27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27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27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27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27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27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27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27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27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27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27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27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27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27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27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27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27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27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27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27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27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27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27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27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27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27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27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27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27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27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27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27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27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27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27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27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27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27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27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27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27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27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27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27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27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27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27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27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27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27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27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27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27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27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27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27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27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27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27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27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27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27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27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27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27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27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27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27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27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27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27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27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27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27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27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27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27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27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27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27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27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27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27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27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27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27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27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27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27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27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27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27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27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27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27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27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27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27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27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27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27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27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27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27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27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27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27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27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27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27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27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27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27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27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27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27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27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27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27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27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27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27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27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27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27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27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27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27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27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27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27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27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27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27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27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27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27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27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27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27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27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27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27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27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27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27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27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27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27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27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27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27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27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27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27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27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27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27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27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27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27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27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27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27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27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27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27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27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27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27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27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27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27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27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27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27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27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27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27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27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27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27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27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27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27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27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27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27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27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27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27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27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27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27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27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27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27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27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27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27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27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27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27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27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27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27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27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27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27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27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27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27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27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27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27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27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27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27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27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27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27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27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27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27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27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27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27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27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27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27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27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27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27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27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27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27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27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27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27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27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27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27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27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27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27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27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27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27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27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27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27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27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27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27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27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27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27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27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27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27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27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27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27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27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27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27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27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27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27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27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27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27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27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27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27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27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27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27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27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27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27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27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27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27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27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27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27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27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27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27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27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27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27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27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27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27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27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27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27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27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27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27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27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27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27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27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27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27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27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27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27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27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27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27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27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27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27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27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27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27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27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27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27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27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27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27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27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27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27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27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27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27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27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27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27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27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27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27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27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27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27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27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27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27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27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27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27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27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27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27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27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27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27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27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27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27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27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27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27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27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27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27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27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27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27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27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27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27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27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27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27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27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27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27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27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27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27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27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27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27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27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27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27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27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27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27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27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27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27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27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27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27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27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27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27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27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27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27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27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27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27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27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27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27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27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27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27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27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27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27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27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27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27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27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27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27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27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27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27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27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27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27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27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27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27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27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27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27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27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27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27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27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27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27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27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27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27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27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27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27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27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27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27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27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27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27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27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27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27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27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27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27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27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27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27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27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27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27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27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27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27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27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27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27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27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27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27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27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27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27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27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27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27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27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27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27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27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27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27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27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27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27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27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27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27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27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27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27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27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27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27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27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27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27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27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27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27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27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27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27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27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27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27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27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27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27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27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27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27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27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27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27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27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27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27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27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27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27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27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27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27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27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27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27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27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27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27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27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27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27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27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27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27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27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27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27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27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27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27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27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27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27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27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27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27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27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27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27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27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27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27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27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27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27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27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27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27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27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27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27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27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27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27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27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27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27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27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27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27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27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27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27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27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27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27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27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27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27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27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27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27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27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27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27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27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27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27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27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27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27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27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27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27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27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27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27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27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27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27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27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27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27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27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27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27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27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27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27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27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27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27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27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27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27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27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27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27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27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27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27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27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27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27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27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27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27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27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27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27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27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27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27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27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27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27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27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27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27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27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27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27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27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27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27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27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27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27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27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27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27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27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27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27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27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27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27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27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27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27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27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27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27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27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27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27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27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27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27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27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27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27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27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27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27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27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27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27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27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27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27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27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27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27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27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27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27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27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27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27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27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27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27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27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27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27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27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27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27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27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27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27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27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27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27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27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27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27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27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27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27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27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27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27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27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27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27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27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27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27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27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27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27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27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27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27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27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27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27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27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27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27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27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27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27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27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27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27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27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27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27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27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27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27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27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27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27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27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27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27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27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27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27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27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27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27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27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27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27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27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27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27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27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27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27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27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27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27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27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27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27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27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27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27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27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27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27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27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27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27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27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27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27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27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27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27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27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27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27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27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27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27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27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27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27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27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27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27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27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27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27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27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27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27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27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27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27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27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27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27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27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27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27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27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27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27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27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27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27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27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27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27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27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27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27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27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27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27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27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27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27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27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27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27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27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27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27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27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27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27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27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27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27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27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27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27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27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27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27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27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27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27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27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27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27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27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27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27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27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27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27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27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27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27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27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27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27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27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27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27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27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27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27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27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27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27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27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27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27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27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27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27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27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27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27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27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27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27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27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27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27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27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27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27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27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27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27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27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27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27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27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27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27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27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27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27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27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27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27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27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27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27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27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27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27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27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27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27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27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27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27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27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27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27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27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27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27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27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27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27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27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27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27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27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27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27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27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27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27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27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27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27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27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27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27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27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27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27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27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27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27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27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27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27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27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27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27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27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27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27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27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27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27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27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27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27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27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27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27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27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27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27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27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27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27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27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27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27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27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27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27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27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27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27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27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27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27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27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27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27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27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27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27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27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27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27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27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27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27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27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27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27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27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27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27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27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27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27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27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27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27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27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27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27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27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27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27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27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27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27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27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27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27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27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27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27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27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27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27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27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27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27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27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27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27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27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27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27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27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27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27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27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27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27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27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27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27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27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27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27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27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27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27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27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27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27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27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27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27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27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27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27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27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27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27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27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27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27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27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27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27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27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27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27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27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27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27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27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27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27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27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27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27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27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27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27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27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27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27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27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27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27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27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27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27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27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27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27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27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27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27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27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27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27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27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27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27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27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27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27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27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27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27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27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27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27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27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27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27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27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27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27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27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27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27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27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27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27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27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27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27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27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27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27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27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27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27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27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27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27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27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27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27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27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27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27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27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27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27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27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27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27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27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27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27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27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27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27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27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27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27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27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27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27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27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27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27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27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27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27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27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27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27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27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27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27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27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27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27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27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27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27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27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27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27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27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27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27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27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27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27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27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27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27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27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27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27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27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27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27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27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27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27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27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27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27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27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27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27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27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27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27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27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27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27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27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27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27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27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27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27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27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27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27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27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27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27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27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27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27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27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27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27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27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27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27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27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27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27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27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27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27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27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27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27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27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27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27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27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27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27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27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27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27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27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27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27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27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27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27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27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27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27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27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27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27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27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27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27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27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27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27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27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27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27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27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27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27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27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27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27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27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27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27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27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27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27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27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27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27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27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27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27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27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27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27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27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27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27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27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27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27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27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27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27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27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27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27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27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27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27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27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27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27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27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27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27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27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27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27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27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27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27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27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27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27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27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27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27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27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27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27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27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27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27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27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27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27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27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27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27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27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27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27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27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27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27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27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27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27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27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27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27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27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27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27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27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27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27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27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27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27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27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27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27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27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27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27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27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27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27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27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27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27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27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27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27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27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27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27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27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27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27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27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27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27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27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27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27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27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27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27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27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27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27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27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27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27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27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27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27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27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27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27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27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27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27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27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27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27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27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27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27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27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27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27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27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27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27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27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27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27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27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27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27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27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27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27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27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27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27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27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27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27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27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27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27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27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27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27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27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27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27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27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27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27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27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27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27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27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27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27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27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27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27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27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27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27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27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27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27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27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27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27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27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27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27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27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27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27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27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27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27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27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27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27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27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27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27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27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27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27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27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27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27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27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27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27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27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27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27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27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27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27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27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27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27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27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27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27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27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27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27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27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27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27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27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27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27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27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27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27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27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27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27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27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27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27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27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27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27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27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27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27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27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27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27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27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27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27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27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27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27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27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27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27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27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27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27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27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27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27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27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27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27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27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27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27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27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27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27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27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27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27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27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27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27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27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27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27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27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27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27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27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27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27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27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27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27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27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27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27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27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27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27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27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27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27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27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27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27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27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27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27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27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27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27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27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27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27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27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27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27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27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27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27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27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27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27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27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27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27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27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27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27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27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27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27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27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27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27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27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27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27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27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27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27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27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27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27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27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27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27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27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27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27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27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27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27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27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27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27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27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27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27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27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27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27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27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27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27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27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27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27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27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27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27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27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27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27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27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27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27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27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27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27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27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27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27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27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27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27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27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27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27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27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27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27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27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27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27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27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27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27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27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27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27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27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27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27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27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27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27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27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27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27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27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27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27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27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27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27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27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27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27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27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27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27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27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27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27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27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27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27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27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27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27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27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27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27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27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27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27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27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27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27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27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27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27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27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27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27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27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27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27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27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27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27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27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27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27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27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27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27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27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27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27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27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27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27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27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27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27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27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27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27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27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27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27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27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27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27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27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27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27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27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27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27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27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27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27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27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27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27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27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27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27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27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27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27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27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27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27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27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27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27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27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27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27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27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27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27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27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27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27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27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27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27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27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27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27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27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27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27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27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27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27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27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27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27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27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27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27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27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27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27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27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27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27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27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27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27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27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27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27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27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27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27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27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27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27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27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27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27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27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27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27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27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27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27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27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27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27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27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27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27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27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27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27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27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27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27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27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27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27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27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27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27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27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27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27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27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27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27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27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27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27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27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27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27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27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27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27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27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27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27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27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27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27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27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27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27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27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27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27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27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27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27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27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27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27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27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27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27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27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27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27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27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27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27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27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27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27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27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27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27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27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27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27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27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27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27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27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27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27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27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27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27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27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27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27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27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27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27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27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27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27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27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27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27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27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27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27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27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27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27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27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27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27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27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27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27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27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27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27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27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27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27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27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27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27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27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27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27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27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27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27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27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27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27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27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27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27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27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27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27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27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27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27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27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27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27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27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27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27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27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27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27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27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27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27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27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27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27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27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27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27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27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27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27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27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27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27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27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27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27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27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27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27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27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27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27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27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27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27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27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27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27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27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27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27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27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27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27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27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27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27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27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27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27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27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27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27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27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27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27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27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27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27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27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27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27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27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27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27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27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27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27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27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27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27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27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27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27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27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27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27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27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27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27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27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27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27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27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27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27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27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27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27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27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27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27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27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27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27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27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27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27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27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27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27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27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27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27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27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27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27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27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27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27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27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27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27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27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27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27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27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27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27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27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27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27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27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27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27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27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27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27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27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27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27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27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27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27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27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27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27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27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27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27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27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27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27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27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27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27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27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27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27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27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27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27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27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27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27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27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27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27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27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27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27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27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27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27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27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27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27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27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27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27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27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27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27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27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27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27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27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27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27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27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27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27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27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27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27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27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27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27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27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27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27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27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27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27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27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27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27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27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27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27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27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27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27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27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27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27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27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27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27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27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27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27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27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27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27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27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27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27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27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27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27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27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27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27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27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27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27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27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27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27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27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27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27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27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27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27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27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27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27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27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27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27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27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27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27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27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27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27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27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27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27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27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27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27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27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27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27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27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27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27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27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27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27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27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27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27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27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27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27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27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27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27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27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27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27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27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27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27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27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27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27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27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27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27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27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27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27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27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27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27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27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27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27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27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27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27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27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27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27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27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27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27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27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27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27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27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27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27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27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27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27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27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27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27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27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27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27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27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27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27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27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27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27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27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27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27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27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27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27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27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27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27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27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27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27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27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27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27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27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27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27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27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27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27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27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27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27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27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27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27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27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27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27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27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27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27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27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27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27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27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27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27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27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27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27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27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27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27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27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27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27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27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27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27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27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27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27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27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27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27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27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27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27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27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27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27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27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27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27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27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27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27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27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27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27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27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27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27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27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27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27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27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27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27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27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27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27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27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27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27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27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27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27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27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27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27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27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27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27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27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27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27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27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27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27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27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27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27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27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27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27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27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27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27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27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27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27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27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27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27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27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27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27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27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27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27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27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27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27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27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27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27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27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27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27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27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27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27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27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27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27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27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27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27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27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27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27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27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27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27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27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27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27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27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27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27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27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27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27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27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27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27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27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27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27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27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27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27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27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27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27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27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27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27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27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27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27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27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27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27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27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27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27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27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27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27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27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27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27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27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27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27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27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27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27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27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27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27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27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27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27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27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27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27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27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27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27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27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27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27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27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27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27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27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27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27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27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27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27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27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27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27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27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27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27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27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27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27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27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27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27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27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27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27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27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27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27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27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27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27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27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27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27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27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27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27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27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27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27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27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27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27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27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27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27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27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27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27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27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27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27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27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27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27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27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27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27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27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27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27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27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27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27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27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27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27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27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27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27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27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27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27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27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27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27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27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27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27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27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27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27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27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27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27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27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27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27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27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27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27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27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27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27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27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27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27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27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27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27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27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27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27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27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27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27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27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27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27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27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27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27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27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27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27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27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27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27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27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27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27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27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27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27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27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27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27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27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27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27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27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27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27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27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27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27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27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27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27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27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27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27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27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27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27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27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27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27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27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27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27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27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27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27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27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27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27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27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27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27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27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27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27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27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27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27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27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27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27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27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27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27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27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27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27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27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27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27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27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27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27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27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27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27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27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27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27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27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27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27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27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27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27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27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27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27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27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27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27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27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27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27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27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27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27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27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27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27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27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27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27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27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27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27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27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27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27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27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27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27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27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27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27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27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27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27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27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27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27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27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27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27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27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27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27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27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27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27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27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27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27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27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27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27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27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27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27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27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27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27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27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27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27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27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27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27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27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27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27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27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27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27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27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27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27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27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27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27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27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27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27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27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27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27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27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27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27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27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27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27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27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27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27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27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27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27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27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27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27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27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27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27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27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27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27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27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27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27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27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27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27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27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27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27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27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27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27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27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27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27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27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27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27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27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27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27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27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27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27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27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27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27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27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27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27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27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27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27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27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27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27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27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27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27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27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27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27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27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27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27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27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27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27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27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27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27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27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27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27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27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27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27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27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27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27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27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27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27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27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27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27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27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27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27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27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27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27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27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27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27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27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27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27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27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27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27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27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27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27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27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27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27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27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27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27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27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27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27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27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27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27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27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27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27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27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27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27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27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27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27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27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27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27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27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27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27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27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27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27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27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27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27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27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27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27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27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27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27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27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27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27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27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27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27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27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27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27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27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27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27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27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27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27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27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27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27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27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27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27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27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27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27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27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27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27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27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27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27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27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27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27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27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27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27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27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27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27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27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27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27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27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27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27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27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27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27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27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27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27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27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27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27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27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27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27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27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27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27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27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27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27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27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27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27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27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27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27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27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27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27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27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27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27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27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27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27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27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27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27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27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27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27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27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27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27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27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27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27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27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27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27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27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27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27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27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27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27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27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27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27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27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27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27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27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27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27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27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27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27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27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27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27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27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27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27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27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27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27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27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27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27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27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27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27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27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27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27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27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27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27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27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27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27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27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27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27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27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27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27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27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27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27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27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27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27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27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27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27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27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27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27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27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27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27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27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27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27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27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27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27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27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27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27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27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27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27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27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27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27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27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27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27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27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27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27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27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27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27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27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27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27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27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27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27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27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27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27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27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27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27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27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27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27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27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27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27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27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27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27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27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27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27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27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27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27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27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27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27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27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27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27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27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27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27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27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27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27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27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27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27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27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27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27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27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27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27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27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27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27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27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27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27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27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27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27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27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27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27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27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27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27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27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27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27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27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27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27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27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27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27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27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27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27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27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27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27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27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27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27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27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27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27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27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27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27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27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27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27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27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27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27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27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27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27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27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27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27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27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27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27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27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27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27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27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27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27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27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27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27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27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27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27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27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27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27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27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27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27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27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27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27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27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27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27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27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27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27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27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27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27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27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27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27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27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27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27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27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27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27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27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27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27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27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27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27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27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27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27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27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27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27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27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27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27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27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27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27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27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27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27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27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27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27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27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27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27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27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27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27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27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27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27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27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27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27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27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27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27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27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27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27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27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27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27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27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27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27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27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27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27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27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27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27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27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27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27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27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27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27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27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27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27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27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27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27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27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27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27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27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27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27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27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27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27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27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27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27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27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27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27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27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27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27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27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27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27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27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27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27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27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27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27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27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27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27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27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27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27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27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27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27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27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27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27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27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27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27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27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27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27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27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27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27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27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27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27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27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27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27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27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27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27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27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27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27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27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27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27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27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27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27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27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27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27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27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27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27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27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27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27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27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27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27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27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27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27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27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27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27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27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27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27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27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27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27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27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27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27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27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27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27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27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27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27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27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27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27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27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27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27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27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27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27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27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27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27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27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27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27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27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27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27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27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27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27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27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27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27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27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27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27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27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27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27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27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27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27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27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27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27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27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27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27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27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27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27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27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27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27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27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27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27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27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27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27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27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27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27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27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27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27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27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27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27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27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27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27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27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27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27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27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27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27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27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27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27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27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27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27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27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27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27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27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27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27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27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27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27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27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27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27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27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27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27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27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27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27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27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27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27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27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27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27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27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27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27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27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27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27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27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27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27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27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27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27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27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27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27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27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27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27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27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27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27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27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27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27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27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27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27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27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27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27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27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27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27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27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27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27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27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27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27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27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27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27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27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27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27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27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27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27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27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27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27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27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27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27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27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27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27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27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27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27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27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27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27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27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27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27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27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27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27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27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27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27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27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27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27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27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27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27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27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27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27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27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27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27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27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27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27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27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27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27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27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27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27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27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27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27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27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27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27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27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27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27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27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27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27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27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27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27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27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27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27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27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27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27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27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27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27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27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27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27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27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27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27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27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27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27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27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27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27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27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27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27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27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27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27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27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27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27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27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27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27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27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27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27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27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27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27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27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27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27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27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27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27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27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27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27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27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27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27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27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27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27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27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27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27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27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27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27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27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27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27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27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27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27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27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27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27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27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27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27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27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27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27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27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27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27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27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27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27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27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27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27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27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27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27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27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27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27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27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27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27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27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27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27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27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27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27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27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27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27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27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27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27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27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27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27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27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27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27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27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27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27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27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27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27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27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27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27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27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27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27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27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27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27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27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27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27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27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27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27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27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27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27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27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27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27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27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27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27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27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27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27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27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27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27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27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27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27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27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27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27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27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27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27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27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27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27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27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27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27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27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27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27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27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27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27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27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27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27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27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27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27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27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27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27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27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27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27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27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27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27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27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27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27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27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27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27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27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27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27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27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27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27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27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27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27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27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27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27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27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27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27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27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27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27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27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27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27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27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27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27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27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27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27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27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27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27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27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27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27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27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27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27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27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27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27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27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27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27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27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27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27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27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27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27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27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27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27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27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27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27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27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27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27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27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27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27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27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27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27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27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27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27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27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27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27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27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27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27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27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27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27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27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27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27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27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27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27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27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27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27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27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27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27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27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27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27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27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27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27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27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27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27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27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27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27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27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27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27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27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27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27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27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27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27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27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27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27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27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27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27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27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27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27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27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27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27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27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27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27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27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27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27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27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27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27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27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27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27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27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27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27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27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27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27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27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27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27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27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27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27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27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27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27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27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27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27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27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27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27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27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27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27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27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27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27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27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27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27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27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27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27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27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27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27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27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27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27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27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27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27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27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27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27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27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27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27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27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27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27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27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27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27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27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27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27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27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27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27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27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27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27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27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27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27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27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27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27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27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27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27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27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27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27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27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27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27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27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27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27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27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27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27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27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27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27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27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27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27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27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27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27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27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27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27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27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27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27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27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27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27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27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27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27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27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27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27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27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27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27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27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27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27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27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27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27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27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27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27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27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27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27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27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27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27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27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27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27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27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27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27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27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27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27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27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27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27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27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27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27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27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27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27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27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27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27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27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27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27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27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27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27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27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27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27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27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27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27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27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27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27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27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27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27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27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27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27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27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27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27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27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27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27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27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27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27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27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27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27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27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27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27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27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27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27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27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27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27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27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27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27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27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27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27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27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27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27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27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27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27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27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27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27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27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27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27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27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27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27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27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27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27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27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27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27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27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27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27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27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27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27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27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27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27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27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27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27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27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27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27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27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27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27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27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27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27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27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27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27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27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27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27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27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27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27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27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27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27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27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27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27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27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27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27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27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27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27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27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27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27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27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27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27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27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27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27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27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27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27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27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27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27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27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27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27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27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27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27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27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27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27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27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27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27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27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27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27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27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27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27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27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27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27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27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27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27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27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27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27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27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27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27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27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27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27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27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27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27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27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27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27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27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27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27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27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27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27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27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27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27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27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27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27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27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27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27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27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27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27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27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27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27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27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27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27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27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27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27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27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27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27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27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27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27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27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27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27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27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27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27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27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27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27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27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27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27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27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27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27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27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27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27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27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27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27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27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27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27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27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27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27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27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27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27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27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27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27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27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27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27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27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27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27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27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27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27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27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27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27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27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27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27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27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27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27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27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27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27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27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27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27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27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27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27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27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27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27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27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27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27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27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27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27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27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27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27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27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27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27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27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27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27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27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27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27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27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27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27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27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27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27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27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27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27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27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27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27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27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27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27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27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27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27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27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27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27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27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27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27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27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27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27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27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27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27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27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27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27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27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27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27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27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27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27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27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27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27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27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27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27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27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27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27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27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27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27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27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27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27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27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27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27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27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27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27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27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27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27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27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27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27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27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27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27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27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27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27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27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27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27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27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27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27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27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27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27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27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27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27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27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27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27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27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27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27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27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27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27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27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27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27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27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27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27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27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27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27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27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27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27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27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27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27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27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27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27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27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27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27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27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27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27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27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27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27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27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27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27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27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27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27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27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27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27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27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27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27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27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27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27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27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27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27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27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27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27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27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27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27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27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27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27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27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27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27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27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27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27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27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27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27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27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27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27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27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27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27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27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27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27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27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27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27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27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27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27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27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27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27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27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27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27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27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27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27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27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27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27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27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27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27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27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27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27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27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27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27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27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27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27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27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27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27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27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27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27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27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27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27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27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27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27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27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27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27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27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27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27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27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27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27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27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27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27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27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27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27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27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27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27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27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27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27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27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27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27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27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27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27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27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27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27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27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27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27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27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27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27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27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27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27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27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27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27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27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27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27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27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27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27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27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27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27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27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27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27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27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27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27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27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27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27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27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27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27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27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27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27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27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27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27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27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27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27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27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27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27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27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27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27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27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27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27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27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27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27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27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27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27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27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27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27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27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27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27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27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27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27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27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27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27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27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27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27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27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27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27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27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27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27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27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27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27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27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27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27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27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27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27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27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27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27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27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27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27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27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27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27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27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27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27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27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27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27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27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27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27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27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27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27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27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27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27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27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27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27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27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27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27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27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27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27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27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27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27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27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27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27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27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27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27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27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27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27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27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27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27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27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27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27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27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27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27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27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27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27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27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27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27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27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27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27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27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27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27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27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27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27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27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27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27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27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27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27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27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27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27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27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27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27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27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27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27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27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27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27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27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27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27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27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27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27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27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27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27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27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27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27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27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27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27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27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27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27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27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27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27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27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27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27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27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27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27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27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27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27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27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27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27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27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27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27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27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27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27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27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27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27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27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27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27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27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27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27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27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27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27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27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27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27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27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27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27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27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27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27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27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27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27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27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27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27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27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27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27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27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27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27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27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27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27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27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27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27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27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27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27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27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27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27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27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27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27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27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27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27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27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27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27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27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27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27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27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27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27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27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27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27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27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27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27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27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27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27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27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27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27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27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27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27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27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27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27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27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27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27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27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27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27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27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27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27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27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27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27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27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27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27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27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27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27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27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27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27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27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27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27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27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27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27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27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27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27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27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27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27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27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27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27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27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27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27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27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27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27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27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27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27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27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27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27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27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27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27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27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27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27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27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27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27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27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27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27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27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27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27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27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27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27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27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27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27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27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27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27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27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27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27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27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27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27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27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27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27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27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27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27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27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27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27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27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27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27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27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27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27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27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27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27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27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27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27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27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27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27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27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27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27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27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27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27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27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27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27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27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27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27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27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27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27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27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27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27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27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27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27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27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27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27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27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27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27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27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27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27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27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27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27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27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27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27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27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27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27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27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27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27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27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27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27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27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27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27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27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27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27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27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27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27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27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27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27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27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27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27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27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27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27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27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27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27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27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27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27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27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27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27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27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27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27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27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27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27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27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27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27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27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27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27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27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27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27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27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27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27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27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27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27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27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27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27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27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27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27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27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27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27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27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27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27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27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27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27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27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27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27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27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27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27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27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27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27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27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27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27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27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27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27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27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27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27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27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27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27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27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27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27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27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27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27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27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27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27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27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27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27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27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27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27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27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27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27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27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27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27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27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27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27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27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27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27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27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27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27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27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27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27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27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27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27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27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27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27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27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27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27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27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27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27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27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27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27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27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27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27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27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27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27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27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27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27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27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27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27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27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27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27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27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27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27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27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27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27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27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27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27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27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27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27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27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27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27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27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27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27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27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27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27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27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27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27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27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27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27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27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27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27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27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27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27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27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27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27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27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27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27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27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27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27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27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27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27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27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27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27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27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27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27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27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27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27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27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27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27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27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27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27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27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27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27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27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27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27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27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27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27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27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27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27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27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27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27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27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27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27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27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27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27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27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27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27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27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27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27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27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27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27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27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27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27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27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27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27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27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27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27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27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27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27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27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27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27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27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27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27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27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27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27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27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27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27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27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27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27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27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27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27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27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27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27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27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27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27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27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27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27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27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27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27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27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27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27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27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27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27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27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27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27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27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27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27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27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27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27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27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27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27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27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27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27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27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27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27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27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27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27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27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27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27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27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27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27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27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27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27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27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27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27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27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27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27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27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27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27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27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27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27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27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27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27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27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27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27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27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27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27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27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27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27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27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27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27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27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27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27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27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27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27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27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27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27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27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27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27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27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27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27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27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27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27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27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27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27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27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27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27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27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27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27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27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27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27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27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27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27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27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27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27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27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27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27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27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27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27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27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27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27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27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27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27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27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27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27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27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27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27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27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27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27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27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27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27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27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27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27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27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27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27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27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27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27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27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27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27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27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27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27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27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27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27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27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27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27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27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27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27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27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27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27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27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27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27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27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27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27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27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27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27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27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27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27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27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27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27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27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27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27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27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27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27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27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27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27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27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27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27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27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27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27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27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27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27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27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27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27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27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27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27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27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27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27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27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27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27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27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27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27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27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27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27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27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27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27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27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27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27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27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27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27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27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27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27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27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27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27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27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27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27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27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27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27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27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27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27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27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27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27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27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27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27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27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27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27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27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27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27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27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27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27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27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27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27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27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27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27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27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27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27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27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27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27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27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27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27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27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27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27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27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27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27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27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27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27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27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27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27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27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27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27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27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27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27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27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27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27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27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27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27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27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27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27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27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27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27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27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27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27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27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27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27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27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27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27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27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27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27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27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27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27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27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27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27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27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27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27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27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27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27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27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27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27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27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27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27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27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27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27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27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27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27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27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27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27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27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27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27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27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27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27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27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27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27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27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27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27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27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27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27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27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27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27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27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27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27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27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27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27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27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27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27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27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27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27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27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27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27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27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27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27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27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27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27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27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27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27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27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27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27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27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27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27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27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27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27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27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27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27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27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27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27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27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27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27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27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27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27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27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27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27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27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27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27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27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27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27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27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27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27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27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27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27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27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27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27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27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27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27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27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27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27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27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27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27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27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27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27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27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27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27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27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27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27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27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27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27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27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27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27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27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27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27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27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27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27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27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27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27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27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27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27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27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27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27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27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27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27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27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27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27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27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27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27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27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27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27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27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27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27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27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27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27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27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27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27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27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27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27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27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27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27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27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27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27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27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27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27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27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27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27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27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27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27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27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27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27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27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27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27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27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27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27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27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27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27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27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27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27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27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27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27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27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27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27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27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27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27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27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27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27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27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27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27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27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27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27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27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27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27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27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27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27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27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27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27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27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27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27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27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27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27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27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27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27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27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27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27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27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27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27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27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27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27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27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27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27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27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27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27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27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27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27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27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27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27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27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27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27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27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27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27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27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27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27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27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27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27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27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27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27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27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27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27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27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27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27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27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27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27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27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27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27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27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27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27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27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27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27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27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27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27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27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27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27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27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27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27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27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27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27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27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27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27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27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27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27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27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27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27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27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27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27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27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27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27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27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27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27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27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27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27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27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27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27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27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27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27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27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27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27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27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27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27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27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27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27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27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27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27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27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27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27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27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27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27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27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27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27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27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27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27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27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27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27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27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27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27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27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27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27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27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27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27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27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27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27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27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27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27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27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27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27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27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27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27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27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27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27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27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27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27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27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27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27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27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27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27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27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27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27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27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27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27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27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27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27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27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27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27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27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27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27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27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27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27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27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27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27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27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27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27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27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27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27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27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27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27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27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27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27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27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27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27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27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27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27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27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27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27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27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27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27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27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27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27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27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27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27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27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27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27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27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27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27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27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27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27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27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27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27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27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27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27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27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27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27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27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27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27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27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27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27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27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27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27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27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27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27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27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27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27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27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27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27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27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27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27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27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27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27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27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27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27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27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27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27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27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27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27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27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27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27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27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27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27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27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27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27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27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27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27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27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27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27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27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27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27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27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27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27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27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27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27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27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27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27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27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27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27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27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27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27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27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27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27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27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27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27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27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27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27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27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27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27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27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27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27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27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27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27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27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27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27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27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27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27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27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27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27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27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27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27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27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27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27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27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27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27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27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27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27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27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27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27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27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27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27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27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27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27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27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27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27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27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27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27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27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27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27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27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27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27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27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27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27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27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27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27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27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27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27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27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27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27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27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27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27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27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27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27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27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27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27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27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27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27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27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27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27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27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27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27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27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27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27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27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27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27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27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27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27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27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27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27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27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27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27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27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27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27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27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27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27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27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27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27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27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27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27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27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27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27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27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27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27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27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27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27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27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27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27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27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27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27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27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27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27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27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27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27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27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27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27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27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27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27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27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27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27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27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27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27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27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27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27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27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27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27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27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27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27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27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27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27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27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27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27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27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27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27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27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27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27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27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27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27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27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27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27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27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27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27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27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27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27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27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27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27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27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27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27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27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27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27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27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27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27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27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27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27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27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27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27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27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27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27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27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27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27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27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27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27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27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27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27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27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27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27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27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27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27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27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27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27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27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27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27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27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27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27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27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27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27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27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27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27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27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27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27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27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27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27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27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27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27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27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27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27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27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27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27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27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27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27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27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27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27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27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27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27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27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27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27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27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27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27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27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27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27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27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27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27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27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27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27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27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27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27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27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27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27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27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27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27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27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27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27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27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27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27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27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27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27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27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27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27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27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27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27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27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27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27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27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27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27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27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27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27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27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27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27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27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27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27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27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27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27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27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27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27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27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27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27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27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27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27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27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27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27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27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27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27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27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27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27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27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27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27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27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27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27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27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27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27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27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27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27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27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27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27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27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27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27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27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27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27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27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27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27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27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27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27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27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27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27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27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27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27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27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27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27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27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27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27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27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27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27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27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27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27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27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27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27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27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27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27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27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27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27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27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27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27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27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27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27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27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27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27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27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27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27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27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27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27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27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27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27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27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27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27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27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27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27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27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27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27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27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27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27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27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27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27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27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27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27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27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27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27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27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27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27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27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27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27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27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27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27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27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27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27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27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27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27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27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27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27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27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27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27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27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27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27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27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27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27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27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27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27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27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27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27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27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27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27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27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27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27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27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27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27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27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27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27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27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27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27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27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27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27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27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27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27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27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27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27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27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27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27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27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27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27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27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27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27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27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27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27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27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27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27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27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27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27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27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27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27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27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27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27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27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27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27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27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27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27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27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27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27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27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27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27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27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27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27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27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27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27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27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27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27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27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27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27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27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27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27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27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27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27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27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27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27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27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27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27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27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27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27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27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27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27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27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27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27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27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27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27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27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27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27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27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27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27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27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27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27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27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27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27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27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27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27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27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27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27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27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27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27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27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27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27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27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27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27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27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27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27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27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27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27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27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27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27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27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27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27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27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27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27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27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27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27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27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27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27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27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27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27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27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27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27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27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27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27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27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27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27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27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27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27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27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27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27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27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27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27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27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27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27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27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27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27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27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27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27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27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27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27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27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27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27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27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27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27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27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27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27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27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27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27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27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27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27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27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27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27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27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27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27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27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27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27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27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27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27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27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27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27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27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27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27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27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27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27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27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27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27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27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27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27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27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27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27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27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27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27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27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27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27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27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27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27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27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27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27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27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27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27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27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27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27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27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27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27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27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27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27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27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27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27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27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27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27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27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27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27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27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27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27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27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27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27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27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27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27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27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27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27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27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27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27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27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27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27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27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27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27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27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27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27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27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27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27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27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27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27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27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27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27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27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27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27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27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27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27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27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27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27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27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27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27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27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27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27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27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27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27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27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27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27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27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27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27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27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27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27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27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27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27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27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27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27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27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27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27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27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27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27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27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27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27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27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27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27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27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27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27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27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27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27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27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27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27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27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27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27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27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27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27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27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27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27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27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27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27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27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27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27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27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27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27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27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27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27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27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27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27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27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27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27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27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27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27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27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27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27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27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27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27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27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27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27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27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27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27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27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27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27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27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27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27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27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27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27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27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27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27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27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27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27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27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27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27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27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27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27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27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27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27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27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27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27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27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27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27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27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27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27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27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27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27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27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27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27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27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27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27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27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27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27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27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27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27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27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27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27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27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27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27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27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27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27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27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27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27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27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27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27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27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27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27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27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27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27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27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27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27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27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27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27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27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27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27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27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27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27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27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27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27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27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27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27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27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27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27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27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27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27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27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27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27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27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27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27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27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27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27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27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27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27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27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27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27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27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27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27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27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27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27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27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27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27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27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27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27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27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27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27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27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27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27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27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27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27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27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27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27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27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27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27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27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27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27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27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27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27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27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27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27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27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27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27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27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27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27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27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27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27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27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27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27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27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27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27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27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27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27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27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27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27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27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27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27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27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27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27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27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27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27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27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27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27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27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27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27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27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27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27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27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27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27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27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27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27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27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27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27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27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27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27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27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27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27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27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27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27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27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27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27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27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27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27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27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27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27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27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27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27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27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27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27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27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27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27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27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27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27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27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27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27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27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27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27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27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27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27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27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27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27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27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27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27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27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27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27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27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27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27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27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27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27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27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27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27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27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27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27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27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27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27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27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27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27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27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27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27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27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27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27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27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27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27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27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27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27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27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27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27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27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27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27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27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27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27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27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27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27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27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27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27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27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27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27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27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27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27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27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27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27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27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27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27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27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27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27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27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27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27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27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27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27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27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27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27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27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27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27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27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27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27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27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27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27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27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27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27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27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27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27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27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27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27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27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27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27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27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27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27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27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27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27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27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27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27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27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27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27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27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27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27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27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27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27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27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27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27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27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27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27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27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27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27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27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27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27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27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27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27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27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27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27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27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27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27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27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27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27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27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27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27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27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27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27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27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27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27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27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27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27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27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27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27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27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27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27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27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27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27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27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27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27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27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27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27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27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27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27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27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27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27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27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27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27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27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27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27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27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27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27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27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27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27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27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27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27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27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27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27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27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27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27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27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27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27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27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27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27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27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27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27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27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27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27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27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27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27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27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27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27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27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27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27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27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27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27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27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27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27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27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27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27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27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27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27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27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27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27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27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27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27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27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27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27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27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27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27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27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27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27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27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27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27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27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27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27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27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27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27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27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27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27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27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27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27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27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27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27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27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27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27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27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27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27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27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27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27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27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27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27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27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27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27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27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27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27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27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27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27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27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27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27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27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27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27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27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27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27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27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27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27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27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27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27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27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27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27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27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27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27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27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27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27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27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27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27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27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27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27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27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27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27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27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27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27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27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27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27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27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27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27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27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27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27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27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27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27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27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27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27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27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27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27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27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27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27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27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27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27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27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27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27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27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27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27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27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27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27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27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27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27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27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27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27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27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27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27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27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27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27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27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27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27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27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27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27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27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27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27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27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27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27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27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27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27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27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27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27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27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27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27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27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27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27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27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27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27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27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27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27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27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27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27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27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27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27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27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27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27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27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27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27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27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27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27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27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27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27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27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27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27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27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27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27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27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27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27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27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27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27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27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27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27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27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27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27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27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27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27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27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27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27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27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27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27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27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27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27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27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27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27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27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27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27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27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27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27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27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27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27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27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27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27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27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27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27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27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27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27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27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27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27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27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27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27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27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27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27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27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27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27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27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27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27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27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27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27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27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27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27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27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27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27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27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27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27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27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27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27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27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27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27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27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27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27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27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27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27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27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27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27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27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27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27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27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27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27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27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27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27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27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27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27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27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27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27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27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27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27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27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27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27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27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27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27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27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27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27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27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27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27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27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27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27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27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27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27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27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27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27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27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27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27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27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27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27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27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27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27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27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27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27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27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27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27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27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27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27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27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27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27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27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27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27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27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27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27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27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27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27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27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27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27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27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27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27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27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27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27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27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27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27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27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27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27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27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27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27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27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27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27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27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27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27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27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27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27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27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27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27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27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27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27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27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27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27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27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27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27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27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27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27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27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27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27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27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27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27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27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27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27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27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27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27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27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27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27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27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27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27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27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27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27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27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27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27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27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27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27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27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27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27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27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27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27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27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27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27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27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27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27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27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27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27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27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27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27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27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27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27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27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27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27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27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27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27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27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27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27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27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27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27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27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27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27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27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27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27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27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27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27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27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27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27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27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27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27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27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27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27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27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27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27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27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27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27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27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27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27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27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27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27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27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27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27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27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27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27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27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27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27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27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27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27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27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27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27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27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27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27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27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27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27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27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27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27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27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27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27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27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27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27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27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27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27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27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27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27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27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27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27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27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27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27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27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27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27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27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27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27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27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27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27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27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27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27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27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27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27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27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27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27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27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27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27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27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27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27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27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27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27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27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27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27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27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27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27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27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27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27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27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27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27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27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27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27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27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27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27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27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27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27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27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27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27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27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27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27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27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27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27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27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27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27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27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27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27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27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27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27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27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27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27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27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27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27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27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27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27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27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27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27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27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27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27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27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27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27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27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27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27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27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27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27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27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27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27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27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27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27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27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27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27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27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27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27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27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27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27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27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27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27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27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27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27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27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27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27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27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27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27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27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27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27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27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27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27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27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27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27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27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27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27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27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27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27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27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27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27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27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27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27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27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27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27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27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27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27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27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27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27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27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27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27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27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27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27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27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27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27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27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27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27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27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27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27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27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27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27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27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27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27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27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27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27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27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27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27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27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27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27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27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27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27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27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27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27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27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27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27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27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27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27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27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27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27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27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27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27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27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27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27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27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27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27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27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27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27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27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27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27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27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27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27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27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27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27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27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27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27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27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27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27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27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27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27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27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27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27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27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27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27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27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27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27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27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27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27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27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27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27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27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27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27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27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27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27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27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27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27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27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27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27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27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27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27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27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27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27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27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27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27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27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27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27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27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27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27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27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27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27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27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27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27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27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27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27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27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27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27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27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27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27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27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27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27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27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27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27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27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27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27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27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27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27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27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27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27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27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27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27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27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27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27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27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27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27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27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27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27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27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27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27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27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27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27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27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27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27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27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27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27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27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27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27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27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27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27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27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27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27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27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27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27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27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27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27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27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27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27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27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27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27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27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27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27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27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27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27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27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27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27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27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27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27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27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27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27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27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27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27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27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27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27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27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27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27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27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27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27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27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27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27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27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27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27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27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27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27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27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27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27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27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27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27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27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27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27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27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27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27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27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27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27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27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27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27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27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27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27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27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27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27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27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27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27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27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27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27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27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27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27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27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27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27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27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27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27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27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27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27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27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27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27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27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27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27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27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27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27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27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27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27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27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27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27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27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27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27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27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27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27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27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27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27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27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27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27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27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27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27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27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27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27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27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27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27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27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27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27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27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27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27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27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27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27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27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27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27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27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27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27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27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27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27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27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27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27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27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27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27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27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27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27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27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27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27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27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27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27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27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27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27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27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27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27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27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27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27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27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27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27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27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27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27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27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27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27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27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27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27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27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27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27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27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27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27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27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27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27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27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27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27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27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27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27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27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27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27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27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27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27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27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27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27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27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27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27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27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27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27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27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27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27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27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27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27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27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27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27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27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27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27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27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27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27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27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27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27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27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27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27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27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27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27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27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27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27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27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27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27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27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27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27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27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27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27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27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27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27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27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27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27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27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27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27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27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27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27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27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27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27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27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27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27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27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27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27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27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27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27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27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27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27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27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27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27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27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27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27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27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27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27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27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27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27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27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27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27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27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27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27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27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27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27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27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27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27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27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27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27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27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27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27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27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27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27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27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27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27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27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27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27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27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27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27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27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27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27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27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27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27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27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27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27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27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27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27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27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27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27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27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27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27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27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27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27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27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27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27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27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27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27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27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27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27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27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27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27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27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27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27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27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27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27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27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27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27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27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27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27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27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27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27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27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27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27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27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27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27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27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27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27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27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27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27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27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27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27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27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27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27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27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27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27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27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27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27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27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27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27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27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27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27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27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27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27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27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27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27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27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27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27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27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27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27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27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27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27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27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27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27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27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27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27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27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27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27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27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27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27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27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27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27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27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27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27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27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27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27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27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27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27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27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27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27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27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27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27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27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27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27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27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27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27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27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27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27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27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27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27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27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27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27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27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27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27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27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27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27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27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27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27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27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27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27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27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27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27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27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27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27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27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27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27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27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27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27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27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27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27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27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27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27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27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27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27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27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27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27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27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27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27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27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27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27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27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27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27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27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27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27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27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27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27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27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27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27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27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27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27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27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27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27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27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27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27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27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27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27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27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27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27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27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27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27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27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27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27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27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27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27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27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27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27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27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27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27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27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27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27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27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27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27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27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27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27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27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27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27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27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27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27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27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27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27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27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27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27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27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27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27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27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27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27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27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27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27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27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27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27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27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27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27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27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27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27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27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27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27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27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27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27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27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27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27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27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27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27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27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27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27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27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27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27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27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27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27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27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27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27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27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27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27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27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27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27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27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27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27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27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27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27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27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27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27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27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27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27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27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27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27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27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27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27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27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27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27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27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27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27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27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27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27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27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27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27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27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27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27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27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27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27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27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27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27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27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27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27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27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27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27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27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27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27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27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27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27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27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27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27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27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27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27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27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27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27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27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27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27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27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27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27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27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27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27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27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27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27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27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27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27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27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27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27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27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27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27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27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27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27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27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27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27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27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27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27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27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27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27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27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27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27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27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27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27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27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27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27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27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27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27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27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27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27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27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27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27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27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27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27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27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27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27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27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27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27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27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27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27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27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27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27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27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27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27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27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27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27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27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27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27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27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27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27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27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27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27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27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27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27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27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27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27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27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27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27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27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27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27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27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27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27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27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27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27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27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27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27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27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27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27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27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27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27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27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27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27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27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27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27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27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27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27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27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27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27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27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27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27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27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27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27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27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27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27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27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27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27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27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27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27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27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27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27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27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27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27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27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27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27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27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27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27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27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27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27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27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27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27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27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27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27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27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27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27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27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27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27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27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27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27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27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27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27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27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27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27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27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27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27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27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27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27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27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27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27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27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27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27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27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27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27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27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27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27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27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27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27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27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27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27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27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27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27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27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27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27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27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27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27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27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27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27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27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27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27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27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27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27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27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27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27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27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27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27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27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27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27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27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27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27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27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27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27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27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27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27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27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27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27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27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27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27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27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27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27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27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27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27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27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27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27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27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27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27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27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27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27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27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27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27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27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27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27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27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27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27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27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27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27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27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27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27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27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27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27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27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27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27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27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27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27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27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27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27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27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27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27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27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27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27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27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27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27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27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27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27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27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27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27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27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27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27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27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27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27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27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27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27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27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27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27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27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27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27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27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27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27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27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27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27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27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27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27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27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27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27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27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27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27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27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27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27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27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27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27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27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27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27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27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27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27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27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27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27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27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27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27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27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27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27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27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27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27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27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27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27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27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27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27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27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27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27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27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27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27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27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27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27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27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27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27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27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27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27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27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27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27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27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27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27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27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27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27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27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27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27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27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27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27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27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27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27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27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27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27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27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27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27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27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27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27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27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27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27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27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27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27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27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27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27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27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27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27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27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27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27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27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27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27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27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27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27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27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27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27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27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27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27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27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27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27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27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27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27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27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27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27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27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27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27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27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27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27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27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27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27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27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27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27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27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27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27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27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27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27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27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27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27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27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27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27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27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27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27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27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27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27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27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27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27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27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27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27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27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27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27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27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27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27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27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27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27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27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27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27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27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27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27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27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27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27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27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27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27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27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27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27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27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27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27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27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27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27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27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27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27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27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27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27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27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27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27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27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27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27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27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27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27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27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27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27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27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27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27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27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27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27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27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27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27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27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27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27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27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27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27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27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27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27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27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27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27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27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27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27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27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27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27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27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27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27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27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27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27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27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27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27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27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27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27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27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27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27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27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27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27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27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27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27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27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27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27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27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27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27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27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27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27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27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27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27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27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27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27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27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27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27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27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27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27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27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27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27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27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27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27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27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27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27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27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27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27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27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27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27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27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27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27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27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27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27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27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27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27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27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27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27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27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27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27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27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27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27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27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27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27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27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27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27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27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27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27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27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27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27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27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27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27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27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27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27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27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27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27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27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27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27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27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27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27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27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27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27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27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27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27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27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27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27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27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27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27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27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27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27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27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27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27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27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27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27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27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27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27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27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27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27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27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27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27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27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27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27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27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27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27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27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27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27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27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27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27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27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27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27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27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27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27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27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27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27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27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27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27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27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27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27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27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27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27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27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27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27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27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27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27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27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27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27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27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27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27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27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27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27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27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27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27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27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27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27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27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27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27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27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27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27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27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27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27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27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27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27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27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27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27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27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27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27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27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27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27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27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27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27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27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27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27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27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27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27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27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27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27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27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27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27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27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27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27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27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27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27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27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27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27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27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27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27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27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27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27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27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27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27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27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27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27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27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27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27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27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27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27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27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27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27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27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27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27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27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27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27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27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27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27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27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27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27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27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27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27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27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27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27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27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27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27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27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27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27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27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27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27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27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27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27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27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27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27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27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27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27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27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27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27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27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27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27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27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27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27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27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27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27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27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27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27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27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27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27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27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27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27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27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27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27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27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27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27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27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27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27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27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27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27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27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27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27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27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27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27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27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27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27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27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27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27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27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27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27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27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27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27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27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27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27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27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27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27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27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27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27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27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27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27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27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27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27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27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27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27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27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27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27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27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27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27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27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27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27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27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27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27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27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27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27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27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27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27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27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27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27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27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27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27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27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27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27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27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27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27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27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27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27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27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27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27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27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27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27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27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27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27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27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27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27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27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27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27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27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27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27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27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27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27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27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27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27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27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27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27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27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27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27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27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27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27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27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27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27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27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27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27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27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27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27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27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27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27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27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27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27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27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27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27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27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27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27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27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27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27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27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27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27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27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27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27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27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27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27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27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27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27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27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27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27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27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27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27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27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27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27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27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27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27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27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27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27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27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27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27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27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27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27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27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27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27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27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27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27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27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27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27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27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27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27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27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27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27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27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27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27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27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27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27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27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27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27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27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27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27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27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27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27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27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27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27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27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27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27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27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27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27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27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27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27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27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27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27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27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27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27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27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27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27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27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27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27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27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27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27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27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27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27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27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27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27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27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27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27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27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27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27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27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27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27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27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27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27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27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27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27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27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27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27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27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27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27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27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27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27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27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27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27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27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27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27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27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27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27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27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27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27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27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27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27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27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27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27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27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27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27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27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27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27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27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27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27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27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27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27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27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27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27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27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27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27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27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27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27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27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27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27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27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27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27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27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27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27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27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27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27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27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27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27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27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27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27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27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27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27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27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27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27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27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27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27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27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27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27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27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27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27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27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27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27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27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27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27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27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27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27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27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27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27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27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27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27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27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27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27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27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27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27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27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27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27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27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27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27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27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27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27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27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27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27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27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27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27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27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27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27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27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27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27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27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27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27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27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27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27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27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27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27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27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27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27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27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27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27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27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27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27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27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27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27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27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27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27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27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27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27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27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27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27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27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27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27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27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27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27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27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27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27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27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27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27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27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27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27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27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27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27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27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27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27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27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27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27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27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27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27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27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27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27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27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27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27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27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27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27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27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27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27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27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27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27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27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27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27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27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27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27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27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27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27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27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27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27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27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27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27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27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27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27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27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27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27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27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27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27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27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27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27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27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27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27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27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27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27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27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27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27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27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27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27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27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27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27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27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27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27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27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27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27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27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27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27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27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27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27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27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27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27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27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27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27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27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27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27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27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27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27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27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27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27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27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27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27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27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27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27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27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27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27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27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27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27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27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27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27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27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27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27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27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27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27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27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27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27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27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27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27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27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27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27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27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27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27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27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27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27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27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27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27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27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27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27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27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27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27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27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27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27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27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27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27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27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27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27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27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27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27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27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27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27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27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27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27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27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27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27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27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27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27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27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27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27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27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27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27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27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27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27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27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27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27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27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27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27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27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27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27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27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27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27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27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27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27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27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27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27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27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27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27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27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27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27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27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27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27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27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27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27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27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27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27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27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27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27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27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27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27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27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27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27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27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27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27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27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27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27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27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27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27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27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27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27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27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27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27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27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27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27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27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27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27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27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27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27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27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27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27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27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27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27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27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27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27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27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27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27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27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27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27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27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27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27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27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27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27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27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27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27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27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27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27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27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27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27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27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27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27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27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27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27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27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27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27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27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27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27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27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27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27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27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27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27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27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27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27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27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27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27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27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27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27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27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27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27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27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27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27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27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27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27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27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27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27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27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27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27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27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27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27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27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27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27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27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27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27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27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27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27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27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27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27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27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27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27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27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27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27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27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27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27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27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27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27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27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27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27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27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27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27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27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27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27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27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27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27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27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27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27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27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27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27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27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27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27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27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27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27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27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27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27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27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27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27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27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27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27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27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27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27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27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27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27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27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27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27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27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27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27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27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27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27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27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27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27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27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27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27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27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27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27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27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27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27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27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27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27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27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27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27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27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27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27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27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27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27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27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27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27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27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27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27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27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27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27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27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27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27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27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27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27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27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27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27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27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27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27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27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27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27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27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27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27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27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27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27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27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27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27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27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27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27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27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27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27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27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27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27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27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27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27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27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27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27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27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27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27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27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27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27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27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27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27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27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27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27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27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27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27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27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27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27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27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27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27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27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27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27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27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27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27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27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27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27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27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27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27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27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27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27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27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27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27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27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27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27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27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27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27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27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27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27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27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27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27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27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27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27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27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27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27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27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27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27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27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27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27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27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27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27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27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27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27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27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27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27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27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27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27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27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27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27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27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27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27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27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27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27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27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27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27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27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27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27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27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27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27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27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27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27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27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27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27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27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27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27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27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27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27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27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27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27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27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27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27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27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27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27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27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27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27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27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27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27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27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27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27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27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27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27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27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27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27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27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27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27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27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27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27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27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27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27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27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27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27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27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27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27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27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27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27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27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27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27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27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27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27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27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27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27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27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27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27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27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27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27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27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27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27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27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27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27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27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27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27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27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27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27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27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27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27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27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27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27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27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27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27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27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27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27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27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27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27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27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27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27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27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27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27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27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27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27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27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27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27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27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27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27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27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27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27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27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27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27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27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27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27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27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27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27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27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27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27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27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27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27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27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27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27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27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27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27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27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27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27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27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27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27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27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27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27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27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27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27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27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27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27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27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27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27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27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27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27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27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27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27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27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27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27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27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27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27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27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27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27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27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27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27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27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27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27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27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27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27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27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27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27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27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27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27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27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27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27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27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27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27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27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27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27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27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27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27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27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27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27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27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27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27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27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27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27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27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27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27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27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27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27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27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27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27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27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27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27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27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27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27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27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27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27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27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27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27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27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27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27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27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27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27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27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27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27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27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27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27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27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27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27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27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27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27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27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27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27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27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27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27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27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27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27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27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27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27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27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27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27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27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27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27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27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27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27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27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27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27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27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27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27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27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27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27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27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27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27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27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27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27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27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27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27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27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27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27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27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27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27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27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27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27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27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27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27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27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27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27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27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27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27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27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27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27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27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27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27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27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27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27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27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27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27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27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27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27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27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27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27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27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27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27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27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27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27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27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27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27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27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27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27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27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27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27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27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27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27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27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27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27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27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27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27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27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27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27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27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27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27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27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27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27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27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27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27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27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27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27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27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27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27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27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27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27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27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27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27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27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27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27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27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27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27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27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27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27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27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27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27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27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27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27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27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27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27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27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27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27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27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27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27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27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27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27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27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27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27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27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27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27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27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27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27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27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27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27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27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27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27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27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27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27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27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27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27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27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27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27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27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27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27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27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27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27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27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27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27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27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27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27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27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27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27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27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27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27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27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27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27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27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27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27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27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27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27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27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27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27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27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27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27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27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27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27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27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27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27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27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27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27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27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27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27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27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27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27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27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27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27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27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27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27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27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27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27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27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27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27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27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27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27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27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27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27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27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27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27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27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27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27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27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27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27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27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27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27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27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27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27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27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27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27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27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27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27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27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27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27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27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27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27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27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27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27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27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27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27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27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27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27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27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27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27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27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27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27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27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27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27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27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27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27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27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27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27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27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27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27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27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27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27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27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27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27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27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27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27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27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27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27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27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27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27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27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27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27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27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27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27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27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27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27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27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27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27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27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27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27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27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27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27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27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27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27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27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27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27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27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27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27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27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27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27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27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27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27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27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27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27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27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27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27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27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27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27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27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27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27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27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27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27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27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27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27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27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27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27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27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27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27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27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27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27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27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27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27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27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27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27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27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27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27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27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27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27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27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27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27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27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27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27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27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27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27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27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27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27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27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27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27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27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27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27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27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27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27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27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27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27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27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27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27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27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27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27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27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27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27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27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27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27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27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27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27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27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27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27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27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27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27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27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27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27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27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27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27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27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27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27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27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27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27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27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27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27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27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27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27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27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27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27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27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27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27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27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27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27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27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27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27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27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27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27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27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27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27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27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27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27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27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27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27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27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27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27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27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27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27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27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27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27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27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27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27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27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27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27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27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27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27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27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27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27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27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27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27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27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27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27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27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27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27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27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27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27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27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27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27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27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27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27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27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27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27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27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27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27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27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27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27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27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27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27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27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27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27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27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27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27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27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27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27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27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27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27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27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27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27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27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27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27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27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27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27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27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27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27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27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27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27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27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27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27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27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27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27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27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27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27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27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27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27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27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27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27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27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27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27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27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27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27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27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27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27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27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27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27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27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27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27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27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27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27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27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27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27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27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27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27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27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27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27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27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27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27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27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27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27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27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27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27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27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27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27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27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27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27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27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27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27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27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27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27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27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27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27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27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27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27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27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27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27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27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27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27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27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27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27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27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27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27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27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27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27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27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27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27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27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27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27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27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27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27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27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27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27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27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27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27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27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27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27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27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27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27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27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27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27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27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27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27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27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27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27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27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27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27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27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27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27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27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27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27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27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27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27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27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27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27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27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27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27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27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27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27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27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27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27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27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27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27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27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27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27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27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27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27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27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27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27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27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27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27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27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27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27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27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27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27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27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27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27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27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27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27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27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27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27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27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27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27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27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27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27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27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27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27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27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27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27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27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27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27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27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27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27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27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27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27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27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27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27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27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27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27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27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27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27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27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27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27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27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27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27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27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27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27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27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27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27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27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27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27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27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27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27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27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27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27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27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27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27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27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27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27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27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27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27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27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27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27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27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27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27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27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27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27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27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27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27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27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27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27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27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27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27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27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27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27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27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27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27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27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27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27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27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27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27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27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27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27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27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27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27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27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27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27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27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27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27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27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27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27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27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27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27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27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27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27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27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27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27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27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27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27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27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27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27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27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27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27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27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27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27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27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27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27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27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27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27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27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27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27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27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27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27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27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27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27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27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27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27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27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27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27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27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27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27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27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27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27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27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27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27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27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27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27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27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27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27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27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27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27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27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27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27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27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27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27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27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27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27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27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27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27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27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27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27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27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27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27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27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27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27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27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27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27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27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27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27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27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27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27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27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27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27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27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27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27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27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27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27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27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27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27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27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27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27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27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27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27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27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27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27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27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27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27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27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27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27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27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27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27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27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27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27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27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27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27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27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27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27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27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27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27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27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27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27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27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27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27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27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27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27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27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27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27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27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27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27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27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27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27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27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27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27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27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27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27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27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27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27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27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27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27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27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27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27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27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27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27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27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27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27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27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27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27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27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27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27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27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27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27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27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27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27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27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27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27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27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27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27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27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27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27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27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27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27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27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27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27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27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27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27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27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27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27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27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27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27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27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27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27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27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27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27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27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27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27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27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27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27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27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27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27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27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27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27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27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27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27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27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27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27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27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27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27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27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27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27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27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27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27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27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27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27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27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27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27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27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27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27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27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27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27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27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27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27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27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27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27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27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27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27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27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27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27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27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27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27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27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27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27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27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27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27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27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27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27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27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27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27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27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27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27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27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27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27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27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27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27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27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27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27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27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27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27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27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27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27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27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27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27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27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27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27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27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27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27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27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27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27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27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27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27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27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27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27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27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27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27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27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27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27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27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27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27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27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27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27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27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27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27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27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27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27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27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27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27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27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27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27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27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27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27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27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27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27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27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27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27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27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27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27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27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27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27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27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27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27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27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27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27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27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27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27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27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27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27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27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27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27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27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27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27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27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27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27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27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27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27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27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27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27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27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27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27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27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27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27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27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27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27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27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27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27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27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27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27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27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27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27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27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27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27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27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27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27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27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27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27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27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27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27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27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27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27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27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27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27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27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27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27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27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27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27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27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27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27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27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27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27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27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27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27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27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27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27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27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27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27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27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27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27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27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27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27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27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27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27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27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27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27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27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27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27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27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27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27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27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27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27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27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27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27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27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27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27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27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27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27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27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27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27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27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27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27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27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27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27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27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27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27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27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27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27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27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27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27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27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27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27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27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27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27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27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27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27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27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27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27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27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27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27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27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27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27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27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27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27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27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27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27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27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27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27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27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27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27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27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27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27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27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27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27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27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27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27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27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27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27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27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27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27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27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27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27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27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27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27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27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27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27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27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27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27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27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27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27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27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27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27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27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27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27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27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27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27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27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27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27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27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27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27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27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27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27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27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27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27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27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27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27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27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27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27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27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27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27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27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27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27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27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27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27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27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27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27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27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27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27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27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27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27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27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27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27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27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27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27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27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27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27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27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27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27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27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27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27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27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27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27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27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27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27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27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27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27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27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27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27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27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27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27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27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27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27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27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27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27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27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27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27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27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27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27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27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27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27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27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27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27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27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27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27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27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27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27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27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27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27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27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27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27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27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27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27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27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27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27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27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27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27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27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27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27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27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27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27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27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27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27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27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27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27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27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27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27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27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27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27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27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27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27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27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27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27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27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27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27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27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27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27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27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27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27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27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27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27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27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27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27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27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27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27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27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27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27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27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27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27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27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27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27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27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27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27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27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27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27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27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27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27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27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27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27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27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27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27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27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27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27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27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27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27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27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27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27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27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27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27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27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27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27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27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27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27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27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27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27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27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27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27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27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27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27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27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27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27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27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27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27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27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27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27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27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27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27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27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27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27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27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27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27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27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27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27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27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27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27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27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27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27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27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27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27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27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27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27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27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27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27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27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27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27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27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27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27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27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27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27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27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27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27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27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27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27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27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27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27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27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27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27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27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27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27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27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27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27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27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27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27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27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27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27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27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27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27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27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27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27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27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27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27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27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27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27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27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27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27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27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27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27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27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27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27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27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27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27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27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27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27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27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27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27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27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27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27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27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27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27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27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27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27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27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27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27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27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27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27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27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27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27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27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27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27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27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27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27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27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27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27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27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27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27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27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27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27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27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27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27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27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27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27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27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27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27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27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27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27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27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27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27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27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27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27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27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27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27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27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27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27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27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27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27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27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27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27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27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27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27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27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27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27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27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27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27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27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27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27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27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27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27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27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27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27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27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27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27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27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27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27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27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27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27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27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27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27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27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27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27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27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27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27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27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27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27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27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27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27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27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27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27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27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27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27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27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27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27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27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27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27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27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27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27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27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27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27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27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27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27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27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27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27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27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27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27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27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27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27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27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27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27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27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27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27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27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27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27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27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27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27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27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27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27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27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27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27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27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27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27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27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27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27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27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27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27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27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27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27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27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27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27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27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27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27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27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27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27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27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27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27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27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27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27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27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27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27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27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27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27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27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27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27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27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27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27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27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27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27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27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27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27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27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27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27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27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27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27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27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27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27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27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27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27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27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27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27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27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27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27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27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27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27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27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27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27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27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27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27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27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27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27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27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27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27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27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27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27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27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27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27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27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27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27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27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27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27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27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27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27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27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27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27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27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27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27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27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27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27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27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27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27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27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27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27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27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27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27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27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27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27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27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27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27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27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27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27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27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27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27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27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27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27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27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27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27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27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27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27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27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27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27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27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27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27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27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27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27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27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27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27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27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27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27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27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27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27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27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27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27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27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27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27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27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27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27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27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27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27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27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27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27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27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27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27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27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27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27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27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27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27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27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27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27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27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27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27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27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27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27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27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27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27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27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27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27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27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27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27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27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27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27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27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27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27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27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27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27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27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27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27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27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27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27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27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27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27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27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27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27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27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27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27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27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27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27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27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27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27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27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27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27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27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27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27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27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27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27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27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27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27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27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27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27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27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27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27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27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27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27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27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27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27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27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27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27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27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27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27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27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27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27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27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27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27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27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27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27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27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27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27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27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27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27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27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27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27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27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27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27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27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27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27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27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27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27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27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27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27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27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27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27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27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27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27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27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27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27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27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27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27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27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27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27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27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27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27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27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27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27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27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27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27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27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27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27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27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27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27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27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27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27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27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27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27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27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27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27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27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27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27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27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27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27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27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27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27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27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27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27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27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27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27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27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27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27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27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27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27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27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27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27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27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27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27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27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27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27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27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27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27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27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27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27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27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27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27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27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27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27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27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27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27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27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27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27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27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27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27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27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27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27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27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27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27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27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27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27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27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27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27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27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27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27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27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27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27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27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27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27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27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27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27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27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27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27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27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27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27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27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27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27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27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27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27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27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27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27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27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27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27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27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27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27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27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27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27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27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27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27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27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27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27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27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27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27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27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27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27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27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27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27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27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27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27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27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27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27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27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27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27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27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27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27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27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27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27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27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27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27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27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27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27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27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27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27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27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27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27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27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27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27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27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27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27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27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27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27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27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27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27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27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27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27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27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27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27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27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27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27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27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27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27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27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27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27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27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27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27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27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27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27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27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27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27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27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27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27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27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27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27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27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27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27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27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27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27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27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27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27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27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27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27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27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27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27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27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27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27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27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27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27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27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27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27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27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27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27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27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27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27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27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27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27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27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27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27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27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27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27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27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27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27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27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27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27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27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27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27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27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27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27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27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27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27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27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27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27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27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27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27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27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27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27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27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27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27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27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27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27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27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27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27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27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27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27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27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27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27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27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27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27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27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27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27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27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27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27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27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27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27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27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27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27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27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27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27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27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27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27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27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27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27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27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27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27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27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27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27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27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27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27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27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27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27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27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27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27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27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27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27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27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27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27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27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27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27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27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27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27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27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27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27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27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27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27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27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27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27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27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27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27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27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27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27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27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27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27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27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27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27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27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27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27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27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27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27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27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27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27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27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27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27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27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27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27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27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27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27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27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27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27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27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27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27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27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27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27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27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27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27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27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27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27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27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27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27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27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27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27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27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27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27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27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27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27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27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27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27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27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27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27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27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27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27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27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27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27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27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27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27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27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27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27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27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27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27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27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27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27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27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27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27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27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27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27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27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27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27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27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27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27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27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27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27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27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27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27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27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27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27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27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27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27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27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27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27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27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27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27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27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27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27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27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27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27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27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27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27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27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27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27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27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27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27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27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27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27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27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27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27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27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27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27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27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27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27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27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27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27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27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27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27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27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27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27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27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27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27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27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27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27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27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27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27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27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27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27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27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27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27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27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27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27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27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27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27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27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27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27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27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27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27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27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27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27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27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27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27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27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27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27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27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27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27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27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27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27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27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27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27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27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27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27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27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27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27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27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27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27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27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27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27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27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27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27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27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27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27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27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27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27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27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27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27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27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27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27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27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27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27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27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27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27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27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27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27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27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27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27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27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27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27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27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27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27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27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27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27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27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27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27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27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27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27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27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27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27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27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27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27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27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27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27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27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27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27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27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27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27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27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27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27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27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27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27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27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27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27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27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27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27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27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27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27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27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27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27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27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27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27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27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27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27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27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27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27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27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27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27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27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27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27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27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27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27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27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27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27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27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27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27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27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27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27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27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27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27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27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27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27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27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27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27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27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27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27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27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27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27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27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27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27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27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27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27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27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27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27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27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27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27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27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27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27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27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27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27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27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27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27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27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27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27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27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27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27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27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27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27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27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27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27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27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27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27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27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27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27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27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27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27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27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27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27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27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27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27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27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27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27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27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27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27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27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27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27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27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27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27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27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27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27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27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27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27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27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27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27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27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27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27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27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27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27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27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27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27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27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27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27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27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27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27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27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27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27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27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27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27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27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27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27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27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27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27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27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27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27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27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27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27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27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27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27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27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27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27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27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27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27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27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27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27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27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27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27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27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27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27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27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27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27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27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27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27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27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27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27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27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27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27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27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27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27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27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27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27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27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27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27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27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27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27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27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27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27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27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27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27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27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27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27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27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27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27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27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27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27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27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27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27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27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27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27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27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27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27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27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27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27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27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27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27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27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27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27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27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27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27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27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27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27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27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27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27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27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27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27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27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27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27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27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27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27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27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27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27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27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27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27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27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27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27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27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27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27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27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27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27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27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27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27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27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27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27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27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27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27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27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27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27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27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27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27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27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27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27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27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27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27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27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27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27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27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27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27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27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27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27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27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27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27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27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27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27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27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27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27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27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27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27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27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27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27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27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27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27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27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27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27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27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27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27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27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27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27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27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27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27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27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27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27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27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27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27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27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27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27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27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27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27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27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27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27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27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27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27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27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27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27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27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27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27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27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27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27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27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27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27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27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27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27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27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27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27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27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27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27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27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27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27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27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27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27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27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27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27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27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27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27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27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27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27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27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27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27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27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27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27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27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27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27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27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27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27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27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27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27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27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27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27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27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27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27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27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27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27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27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27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27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27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27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27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27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27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27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27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27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27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27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27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27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27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27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27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27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27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27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27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27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27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27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27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27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27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27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27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27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27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27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27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27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27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27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27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27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27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27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27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27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27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27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27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27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27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27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27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27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27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27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27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27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27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27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27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27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27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27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27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27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27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27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27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27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27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27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27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27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27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27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27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27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27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27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27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27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27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27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27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27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27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27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27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27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27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27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27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27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27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27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27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27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27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27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27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27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27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27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27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27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27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27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27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27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27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27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27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27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27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27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27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27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27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27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27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27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27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27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27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27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27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27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27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27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27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27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27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27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27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27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27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27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27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27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27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27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27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27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27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27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27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27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27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27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27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27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27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27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27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27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27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27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27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27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27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27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27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27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27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27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27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27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27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27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27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27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27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27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27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27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27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27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27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27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27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27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27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27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27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27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27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27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27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27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27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27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27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27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27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27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27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27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27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27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27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27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27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27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27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27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27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27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27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27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27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27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27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27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27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27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27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27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27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27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27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27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27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27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27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27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27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27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27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27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27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27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27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27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27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27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27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27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27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27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27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27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27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27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27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27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27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27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27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27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27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27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27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27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27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27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27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27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27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27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27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27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27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27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27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27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27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27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27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27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27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27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27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27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27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27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27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27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27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27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27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27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27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27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27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27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27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27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27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27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27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27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27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27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27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27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27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27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27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27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27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27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27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27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27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27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27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27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27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27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27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27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27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27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27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27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27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27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27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27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27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27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27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27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27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27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27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27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27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27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27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27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27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27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27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27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27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27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27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27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27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27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27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27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27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27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27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27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27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27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27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27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27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27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27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27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27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27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27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27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27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27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27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27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27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27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27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27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27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27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27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27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27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27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27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27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27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27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27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27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27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27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27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27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27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27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27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27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27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27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27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27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27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27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27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27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27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27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27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27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27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27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27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27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27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27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27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27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27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27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27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27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27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27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27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27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27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27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27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27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27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27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27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27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27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27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27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27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27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27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27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27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27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27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27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27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27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27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27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27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27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27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27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27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27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27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27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27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27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27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27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27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27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27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27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27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27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27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27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27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27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27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27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27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27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27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27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27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27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27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27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27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27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27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27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27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27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27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27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27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27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27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27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27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27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27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27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27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27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27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27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27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27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27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27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27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27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27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27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27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27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27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27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27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27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27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27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27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27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27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27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27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27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27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27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27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27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27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27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27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27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27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27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27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27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27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27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27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27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27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27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27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27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27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27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27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27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27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27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27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27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27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27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27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27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27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27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27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27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27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27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27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27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27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27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27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27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27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27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27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27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27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27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27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27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27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27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27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27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27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27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27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27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27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27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27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27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27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27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27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27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27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27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27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27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27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27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27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27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27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27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27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27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27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27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27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27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27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27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27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27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27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27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27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27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27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27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27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27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27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27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27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27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27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27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27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27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27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27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27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27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27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27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27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27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27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27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27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27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27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27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27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27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27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27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27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27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27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27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27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27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27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27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27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27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27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27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27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27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27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27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27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27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27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27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27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27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27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27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27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27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27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27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27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27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27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27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27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27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27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27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27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27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27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27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27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27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27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27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27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27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27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27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27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27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27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27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27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27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27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27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27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27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27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27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27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27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27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27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27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27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27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27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27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27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27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27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27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27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27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27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27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27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27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27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27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27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27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27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27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27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27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27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27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27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27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27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27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27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27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27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27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27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27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27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27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27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27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27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27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27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27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27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27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27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27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27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27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27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27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27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27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27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27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27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27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27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27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27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27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27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27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27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27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27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27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27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27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27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27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27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27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27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27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27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27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27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27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27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27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27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27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27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27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27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27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27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27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27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27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27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27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27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27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27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27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27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27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27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27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27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27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27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27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27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27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27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27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27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27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27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27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27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27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27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27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27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27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27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27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27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27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27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27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27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27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27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27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27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27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27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27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27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27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27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27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27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27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27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27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27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27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27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27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27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27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27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27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27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27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27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27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27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27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27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27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27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27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27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27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27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27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27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27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27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27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27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27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27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27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27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27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27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27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27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27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27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27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27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27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27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27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27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27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27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27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27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27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27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27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27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27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27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27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27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27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27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27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27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27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27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27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27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27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27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27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27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27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27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27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27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27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27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27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27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27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27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27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27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27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27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27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27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27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27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27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27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27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27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27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27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27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27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27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27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27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27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27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27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27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27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27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27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27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27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27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27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27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27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27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27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27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27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27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27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27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27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27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27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27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27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27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27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27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27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27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27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27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27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27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27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27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27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27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27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27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27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27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27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27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27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27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27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27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27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27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27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27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27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27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27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27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27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27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27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27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27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27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27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27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27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27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27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27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27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27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27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27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27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27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27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27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27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27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27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27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27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27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27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27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27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27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27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27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27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27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27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27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27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27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27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27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27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27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27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27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27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27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27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27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27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27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27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27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27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27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27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27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27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27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27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27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27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27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27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27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27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27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27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27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27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27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27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27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27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27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27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27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27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27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27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27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27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27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27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27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27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27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27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27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27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27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27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27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27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27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27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27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27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27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27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27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27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27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27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27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27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27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27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27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27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27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27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27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27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27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27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27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27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27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27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27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27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27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27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27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27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27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27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27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27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27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27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27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27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27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27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27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27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27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27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27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27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27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27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27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27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27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27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27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27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27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27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27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27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27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27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27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27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27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27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27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27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27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27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27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27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27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27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27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27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27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27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27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27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27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27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27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27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27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27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27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27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27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27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27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27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27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27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27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27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27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27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27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27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27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27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27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27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27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27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27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27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27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27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27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27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27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27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27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27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27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27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27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27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27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27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27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27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27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27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27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27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27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27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27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27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27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27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27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27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27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27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27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27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27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27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27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27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27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27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27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27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27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27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27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27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27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27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27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27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27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27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27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27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27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27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27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27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27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27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27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27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27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27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27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27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27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27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27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27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27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27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27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27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27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27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27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27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27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27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27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27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27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27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27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27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27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27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27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27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27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27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27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27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27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27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27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27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27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27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27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27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27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27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27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27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27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27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27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27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27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27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27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27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27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27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27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27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27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27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27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27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27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27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27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27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27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27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27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27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27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27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27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27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27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27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27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27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27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27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27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27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27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27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27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27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27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27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27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27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27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27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27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27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27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27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27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27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27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27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27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27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27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27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27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27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27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27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27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27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27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27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27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27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27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27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27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27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27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27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27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27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27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27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27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27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27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27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27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27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27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27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27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27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27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27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27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27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27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27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27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27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27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27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27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27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27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27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27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27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27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27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27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27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27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27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27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27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27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27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27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27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27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27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27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27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27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27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27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27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27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27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27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27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27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27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27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27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27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27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27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27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27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27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27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27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27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27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27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27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27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27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27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27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27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27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27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27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27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27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27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27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27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27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27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27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27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27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27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27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27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27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27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27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27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27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27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27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27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27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27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27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27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27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27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27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27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27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27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27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27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27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27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27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27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27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27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27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27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27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27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27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27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27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27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27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27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27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27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27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27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27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27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27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27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27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27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27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27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27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27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27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27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27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27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27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27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27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27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27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27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27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27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27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27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27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27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27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27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27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27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27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27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27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27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27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27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27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27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27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27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27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27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27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27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27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27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27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27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27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27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27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27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27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27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27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27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27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27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27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27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27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27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27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27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27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27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27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27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27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27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27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27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27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27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27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27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27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27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27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27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27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27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27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27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27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27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27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27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27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27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27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27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27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27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27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27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27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27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27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27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27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27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27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27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27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27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27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27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27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27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27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27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27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27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27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27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27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27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27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27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27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27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27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27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27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27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27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27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27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27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27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27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27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27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27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27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27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27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27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27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27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27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27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27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27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27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27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27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27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27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27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27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27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27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27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27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27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27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27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27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27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27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27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27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27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27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27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27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27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27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27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27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27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27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27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27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27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27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27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27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27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27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27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27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27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27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27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27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27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27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27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27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27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27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27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27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27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27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27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27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27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27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27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27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27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27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27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27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27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27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27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27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27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27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27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27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27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27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27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27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27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27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27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27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27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27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27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27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27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27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27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27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27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27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27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27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27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27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27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27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27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27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27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27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27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27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27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27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27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27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27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27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27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27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27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27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27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27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27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27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27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27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27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27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27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27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27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27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27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27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27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27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27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27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27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27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27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27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27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27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27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27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27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27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27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27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27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27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27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27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27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27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27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27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27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27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27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27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27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27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27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27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27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27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27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27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27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27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27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27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27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27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27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27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27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27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27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27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27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27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27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27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27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27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27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27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27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27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27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27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27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27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27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27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27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27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27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27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27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27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27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27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27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27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27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27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27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27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27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27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27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27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27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27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27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27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27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27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27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27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27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27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27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27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27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27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27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27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27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27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27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27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27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27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27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27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27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27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27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27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27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27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27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27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27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27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27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27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27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27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27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27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27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27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27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27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27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27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27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27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27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27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27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27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27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27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27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27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27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27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27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27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27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27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27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27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27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27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27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27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27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27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27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27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27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27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27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27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27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27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27"/>
      <c r="AH65215"/>
      <c r="AI65215"/>
      <c r="AJ65215"/>
      <c r="AK65215"/>
      <c r="AL65215"/>
      <c r="AM65215"/>
      <c r="AN65215" s="16"/>
    </row>
    <row r="65216" spans="2:40" ht="17.850000000000001" customHeight="1" x14ac:dyDescent="0.4"/>
    <row r="65217" spans="2:40" ht="17.850000000000001" customHeight="1" x14ac:dyDescent="0.4"/>
    <row r="65218" spans="2:40" ht="17.850000000000001" customHeight="1" x14ac:dyDescent="0.4"/>
    <row r="65219" spans="2:40" ht="17.850000000000001" customHeight="1" x14ac:dyDescent="0.4"/>
    <row r="65220" spans="2:40" ht="17.850000000000001" customHeight="1" x14ac:dyDescent="0.4"/>
    <row r="65221" spans="2:40" ht="17.850000000000001" customHeight="1" x14ac:dyDescent="0.4"/>
    <row r="65222" spans="2:40" ht="17.850000000000001" customHeight="1" x14ac:dyDescent="0.4"/>
    <row r="65223" spans="2:40" ht="17.850000000000001" customHeight="1" x14ac:dyDescent="0.4"/>
    <row r="65224" spans="2:40" ht="17.850000000000001" customHeight="1" x14ac:dyDescent="0.4"/>
    <row r="65225" spans="2:40" ht="17.850000000000001" customHeight="1" x14ac:dyDescent="0.4"/>
    <row r="65226" spans="2:40" ht="17.850000000000001" customHeight="1" x14ac:dyDescent="0.4"/>
    <row r="65227" spans="2:40" s="5" customFormat="1" ht="17.850000000000001" customHeight="1" x14ac:dyDescent="0.4">
      <c r="B65227" s="27"/>
      <c r="AH65227"/>
      <c r="AI65227"/>
      <c r="AJ65227"/>
      <c r="AK65227"/>
      <c r="AL65227"/>
      <c r="AM65227"/>
      <c r="AN65227" s="16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82:B130800 IR65246:IR65264 B65246:B65264 WVD982773:WVD982778 WLH982773:WLH982778 WBL982773:WBL982778 VRP982773:VRP982778 VHT982773:VHT982778 UXX982773:UXX982778 UOB982773:UOB982778 UEF982773:UEF982778 TUJ982773:TUJ982778 TKN982773:TKN982778 TAR982773:TAR982778 SQV982773:SQV982778 SGZ982773:SGZ982778 RXD982773:RXD982778 RNH982773:RNH982778 RDL982773:RDL982778 QTP982773:QTP982778 QJT982773:QJT982778 PZX982773:PZX982778 PQB982773:PQB982778 PGF982773:PGF982778 OWJ982773:OWJ982778 OMN982773:OMN982778 OCR982773:OCR982778 NSV982773:NSV982778 NIZ982773:NIZ982778 MZD982773:MZD982778 MPH982773:MPH982778 MFL982773:MFL982778 LVP982773:LVP982778 LLT982773:LLT982778 LBX982773:LBX982778 KSB982773:KSB982778 KIF982773:KIF982778 JYJ982773:JYJ982778 JON982773:JON982778 JER982773:JER982778 IUV982773:IUV982778 IKZ982773:IKZ982778 IBD982773:IBD982778 HRH982773:HRH982778 HHL982773:HHL982778 GXP982773:GXP982778 GNT982773:GNT982778 GDX982773:GDX982778 FUB982773:FUB982778 FKF982773:FKF982778 FAJ982773:FAJ982778 EQN982773:EQN982778 EGR982773:EGR982778 DWV982773:DWV982778 DMZ982773:DMZ982778 DDD982773:DDD982778 CTH982773:CTH982778 CJL982773:CJL982778 BZP982773:BZP982778 BPT982773:BPT982778 BFX982773:BFX982778 AWB982773:AWB982778 AMF982773:AMF982778 ACJ982773:ACJ982778 SN982773:SN982778 IR982773:IR982778 WVD917237:WVD917242 WLH917237:WLH917242 WBL917237:WBL917242 VRP917237:VRP917242 VHT917237:VHT917242 UXX917237:UXX917242 UOB917237:UOB917242 UEF917237:UEF917242 TUJ917237:TUJ917242 TKN917237:TKN917242 TAR917237:TAR917242 SQV917237:SQV917242 SGZ917237:SGZ917242 RXD917237:RXD917242 RNH917237:RNH917242 RDL917237:RDL917242 QTP917237:QTP917242 QJT917237:QJT917242 PZX917237:PZX917242 PQB917237:PQB917242 PGF917237:PGF917242 OWJ917237:OWJ917242 OMN917237:OMN917242 OCR917237:OCR917242 NSV917237:NSV917242 NIZ917237:NIZ917242 MZD917237:MZD917242 MPH917237:MPH917242 MFL917237:MFL917242 LVP917237:LVP917242 LLT917237:LLT917242 LBX917237:LBX917242 KSB917237:KSB917242 KIF917237:KIF917242 JYJ917237:JYJ917242 JON917237:JON917242 JER917237:JER917242 IUV917237:IUV917242 IKZ917237:IKZ917242 IBD917237:IBD917242 HRH917237:HRH917242 HHL917237:HHL917242 GXP917237:GXP917242 GNT917237:GNT917242 GDX917237:GDX917242 FUB917237:FUB917242 FKF917237:FKF917242 FAJ917237:FAJ917242 EQN917237:EQN917242 EGR917237:EGR917242 DWV917237:DWV917242 DMZ917237:DMZ917242 DDD917237:DDD917242 CTH917237:CTH917242 CJL917237:CJL917242 BZP917237:BZP917242 BPT917237:BPT917242 BFX917237:BFX917242 AWB917237:AWB917242 AMF917237:AMF917242 ACJ917237:ACJ917242 SN917237:SN917242 IR917237:IR917242 B982773:B982778 WVD851701:WVD851706 WLH851701:WLH851706 WBL851701:WBL851706 VRP851701:VRP851706 VHT851701:VHT851706 UXX851701:UXX851706 UOB851701:UOB851706 UEF851701:UEF851706 TUJ851701:TUJ851706 TKN851701:TKN851706 TAR851701:TAR851706 SQV851701:SQV851706 SGZ851701:SGZ851706 RXD851701:RXD851706 RNH851701:RNH851706 RDL851701:RDL851706 QTP851701:QTP851706 QJT851701:QJT851706 PZX851701:PZX851706 PQB851701:PQB851706 PGF851701:PGF851706 OWJ851701:OWJ851706 OMN851701:OMN851706 OCR851701:OCR851706 NSV851701:NSV851706 NIZ851701:NIZ851706 MZD851701:MZD851706 MPH851701:MPH851706 MFL851701:MFL851706 LVP851701:LVP851706 LLT851701:LLT851706 LBX851701:LBX851706 KSB851701:KSB851706 KIF851701:KIF851706 JYJ851701:JYJ851706 JON851701:JON851706 JER851701:JER851706 IUV851701:IUV851706 IKZ851701:IKZ851706 IBD851701:IBD851706 HRH851701:HRH851706 HHL851701:HHL851706 GXP851701:GXP851706 GNT851701:GNT851706 GDX851701:GDX851706 FUB851701:FUB851706 FKF851701:FKF851706 FAJ851701:FAJ851706 EQN851701:EQN851706 EGR851701:EGR851706 DWV851701:DWV851706 DMZ851701:DMZ851706 DDD851701:DDD851706 CTH851701:CTH851706 CJL851701:CJL851706 BZP851701:BZP851706 BPT851701:BPT851706 BFX851701:BFX851706 AWB851701:AWB851706 AMF851701:AMF851706 ACJ851701:ACJ851706 SN851701:SN851706 IR851701:IR851706 B917237:B917242 WVD786165:WVD786170 WLH786165:WLH786170 WBL786165:WBL786170 VRP786165:VRP786170 VHT786165:VHT786170 UXX786165:UXX786170 UOB786165:UOB786170 UEF786165:UEF786170 TUJ786165:TUJ786170 TKN786165:TKN786170 TAR786165:TAR786170 SQV786165:SQV786170 SGZ786165:SGZ786170 RXD786165:RXD786170 RNH786165:RNH786170 RDL786165:RDL786170 QTP786165:QTP786170 QJT786165:QJT786170 PZX786165:PZX786170 PQB786165:PQB786170 PGF786165:PGF786170 OWJ786165:OWJ786170 OMN786165:OMN786170 OCR786165:OCR786170 NSV786165:NSV786170 NIZ786165:NIZ786170 MZD786165:MZD786170 MPH786165:MPH786170 MFL786165:MFL786170 LVP786165:LVP786170 LLT786165:LLT786170 LBX786165:LBX786170 KSB786165:KSB786170 KIF786165:KIF786170 JYJ786165:JYJ786170 JON786165:JON786170 JER786165:JER786170 IUV786165:IUV786170 IKZ786165:IKZ786170 IBD786165:IBD786170 HRH786165:HRH786170 HHL786165:HHL786170 GXP786165:GXP786170 GNT786165:GNT786170 GDX786165:GDX786170 FUB786165:FUB786170 FKF786165:FKF786170 FAJ786165:FAJ786170 EQN786165:EQN786170 EGR786165:EGR786170 DWV786165:DWV786170 DMZ786165:DMZ786170 DDD786165:DDD786170 CTH786165:CTH786170 CJL786165:CJL786170 BZP786165:BZP786170 BPT786165:BPT786170 BFX786165:BFX786170 AWB786165:AWB786170 AMF786165:AMF786170 ACJ786165:ACJ786170 SN786165:SN786170 IR786165:IR786170 B851701:B851706 WVD720629:WVD720634 WLH720629:WLH720634 WBL720629:WBL720634 VRP720629:VRP720634 VHT720629:VHT720634 UXX720629:UXX720634 UOB720629:UOB720634 UEF720629:UEF720634 TUJ720629:TUJ720634 TKN720629:TKN720634 TAR720629:TAR720634 SQV720629:SQV720634 SGZ720629:SGZ720634 RXD720629:RXD720634 RNH720629:RNH720634 RDL720629:RDL720634 QTP720629:QTP720634 QJT720629:QJT720634 PZX720629:PZX720634 PQB720629:PQB720634 PGF720629:PGF720634 OWJ720629:OWJ720634 OMN720629:OMN720634 OCR720629:OCR720634 NSV720629:NSV720634 NIZ720629:NIZ720634 MZD720629:MZD720634 MPH720629:MPH720634 MFL720629:MFL720634 LVP720629:LVP720634 LLT720629:LLT720634 LBX720629:LBX720634 KSB720629:KSB720634 KIF720629:KIF720634 JYJ720629:JYJ720634 JON720629:JON720634 JER720629:JER720634 IUV720629:IUV720634 IKZ720629:IKZ720634 IBD720629:IBD720634 HRH720629:HRH720634 HHL720629:HHL720634 GXP720629:GXP720634 GNT720629:GNT720634 GDX720629:GDX720634 FUB720629:FUB720634 FKF720629:FKF720634 FAJ720629:FAJ720634 EQN720629:EQN720634 EGR720629:EGR720634 DWV720629:DWV720634 DMZ720629:DMZ720634 DDD720629:DDD720634 CTH720629:CTH720634 CJL720629:CJL720634 BZP720629:BZP720634 BPT720629:BPT720634 BFX720629:BFX720634 AWB720629:AWB720634 AMF720629:AMF720634 ACJ720629:ACJ720634 SN720629:SN720634 IR720629:IR720634 B786165:B786170 WVD655093:WVD655098 WLH655093:WLH655098 WBL655093:WBL655098 VRP655093:VRP655098 VHT655093:VHT655098 UXX655093:UXX655098 UOB655093:UOB655098 UEF655093:UEF655098 TUJ655093:TUJ655098 TKN655093:TKN655098 TAR655093:TAR655098 SQV655093:SQV655098 SGZ655093:SGZ655098 RXD655093:RXD655098 RNH655093:RNH655098 RDL655093:RDL655098 QTP655093:QTP655098 QJT655093:QJT655098 PZX655093:PZX655098 PQB655093:PQB655098 PGF655093:PGF655098 OWJ655093:OWJ655098 OMN655093:OMN655098 OCR655093:OCR655098 NSV655093:NSV655098 NIZ655093:NIZ655098 MZD655093:MZD655098 MPH655093:MPH655098 MFL655093:MFL655098 LVP655093:LVP655098 LLT655093:LLT655098 LBX655093:LBX655098 KSB655093:KSB655098 KIF655093:KIF655098 JYJ655093:JYJ655098 JON655093:JON655098 JER655093:JER655098 IUV655093:IUV655098 IKZ655093:IKZ655098 IBD655093:IBD655098 HRH655093:HRH655098 HHL655093:HHL655098 GXP655093:GXP655098 GNT655093:GNT655098 GDX655093:GDX655098 FUB655093:FUB655098 FKF655093:FKF655098 FAJ655093:FAJ655098 EQN655093:EQN655098 EGR655093:EGR655098 DWV655093:DWV655098 DMZ655093:DMZ655098 DDD655093:DDD655098 CTH655093:CTH655098 CJL655093:CJL655098 BZP655093:BZP655098 BPT655093:BPT655098 BFX655093:BFX655098 AWB655093:AWB655098 AMF655093:AMF655098 ACJ655093:ACJ655098 SN655093:SN655098 IR655093:IR655098 B720629:B720634 WVD589557:WVD589562 WLH589557:WLH589562 WBL589557:WBL589562 VRP589557:VRP589562 VHT589557:VHT589562 UXX589557:UXX589562 UOB589557:UOB589562 UEF589557:UEF589562 TUJ589557:TUJ589562 TKN589557:TKN589562 TAR589557:TAR589562 SQV589557:SQV589562 SGZ589557:SGZ589562 RXD589557:RXD589562 RNH589557:RNH589562 RDL589557:RDL589562 QTP589557:QTP589562 QJT589557:QJT589562 PZX589557:PZX589562 PQB589557:PQB589562 PGF589557:PGF589562 OWJ589557:OWJ589562 OMN589557:OMN589562 OCR589557:OCR589562 NSV589557:NSV589562 NIZ589557:NIZ589562 MZD589557:MZD589562 MPH589557:MPH589562 MFL589557:MFL589562 LVP589557:LVP589562 LLT589557:LLT589562 LBX589557:LBX589562 KSB589557:KSB589562 KIF589557:KIF589562 JYJ589557:JYJ589562 JON589557:JON589562 JER589557:JER589562 IUV589557:IUV589562 IKZ589557:IKZ589562 IBD589557:IBD589562 HRH589557:HRH589562 HHL589557:HHL589562 GXP589557:GXP589562 GNT589557:GNT589562 GDX589557:GDX589562 FUB589557:FUB589562 FKF589557:FKF589562 FAJ589557:FAJ589562 EQN589557:EQN589562 EGR589557:EGR589562 DWV589557:DWV589562 DMZ589557:DMZ589562 DDD589557:DDD589562 CTH589557:CTH589562 CJL589557:CJL589562 BZP589557:BZP589562 BPT589557:BPT589562 BFX589557:BFX589562 AWB589557:AWB589562 AMF589557:AMF589562 ACJ589557:ACJ589562 SN589557:SN589562 IR589557:IR589562 B655093:B655098 WVD524021:WVD524026 WLH524021:WLH524026 WBL524021:WBL524026 VRP524021:VRP524026 VHT524021:VHT524026 UXX524021:UXX524026 UOB524021:UOB524026 UEF524021:UEF524026 TUJ524021:TUJ524026 TKN524021:TKN524026 TAR524021:TAR524026 SQV524021:SQV524026 SGZ524021:SGZ524026 RXD524021:RXD524026 RNH524021:RNH524026 RDL524021:RDL524026 QTP524021:QTP524026 QJT524021:QJT524026 PZX524021:PZX524026 PQB524021:PQB524026 PGF524021:PGF524026 OWJ524021:OWJ524026 OMN524021:OMN524026 OCR524021:OCR524026 NSV524021:NSV524026 NIZ524021:NIZ524026 MZD524021:MZD524026 MPH524021:MPH524026 MFL524021:MFL524026 LVP524021:LVP524026 LLT524021:LLT524026 LBX524021:LBX524026 KSB524021:KSB524026 KIF524021:KIF524026 JYJ524021:JYJ524026 JON524021:JON524026 JER524021:JER524026 IUV524021:IUV524026 IKZ524021:IKZ524026 IBD524021:IBD524026 HRH524021:HRH524026 HHL524021:HHL524026 GXP524021:GXP524026 GNT524021:GNT524026 GDX524021:GDX524026 FUB524021:FUB524026 FKF524021:FKF524026 FAJ524021:FAJ524026 EQN524021:EQN524026 EGR524021:EGR524026 DWV524021:DWV524026 DMZ524021:DMZ524026 DDD524021:DDD524026 CTH524021:CTH524026 CJL524021:CJL524026 BZP524021:BZP524026 BPT524021:BPT524026 BFX524021:BFX524026 AWB524021:AWB524026 AMF524021:AMF524026 ACJ524021:ACJ524026 SN524021:SN524026 IR524021:IR524026 B589557:B589562 WVD458485:WVD458490 WLH458485:WLH458490 WBL458485:WBL458490 VRP458485:VRP458490 VHT458485:VHT458490 UXX458485:UXX458490 UOB458485:UOB458490 UEF458485:UEF458490 TUJ458485:TUJ458490 TKN458485:TKN458490 TAR458485:TAR458490 SQV458485:SQV458490 SGZ458485:SGZ458490 RXD458485:RXD458490 RNH458485:RNH458490 RDL458485:RDL458490 QTP458485:QTP458490 QJT458485:QJT458490 PZX458485:PZX458490 PQB458485:PQB458490 PGF458485:PGF458490 OWJ458485:OWJ458490 OMN458485:OMN458490 OCR458485:OCR458490 NSV458485:NSV458490 NIZ458485:NIZ458490 MZD458485:MZD458490 MPH458485:MPH458490 MFL458485:MFL458490 LVP458485:LVP458490 LLT458485:LLT458490 LBX458485:LBX458490 KSB458485:KSB458490 KIF458485:KIF458490 JYJ458485:JYJ458490 JON458485:JON458490 JER458485:JER458490 IUV458485:IUV458490 IKZ458485:IKZ458490 IBD458485:IBD458490 HRH458485:HRH458490 HHL458485:HHL458490 GXP458485:GXP458490 GNT458485:GNT458490 GDX458485:GDX458490 FUB458485:FUB458490 FKF458485:FKF458490 FAJ458485:FAJ458490 EQN458485:EQN458490 EGR458485:EGR458490 DWV458485:DWV458490 DMZ458485:DMZ458490 DDD458485:DDD458490 CTH458485:CTH458490 CJL458485:CJL458490 BZP458485:BZP458490 BPT458485:BPT458490 BFX458485:BFX458490 AWB458485:AWB458490 AMF458485:AMF458490 ACJ458485:ACJ458490 SN458485:SN458490 IR458485:IR458490 B524021:B524026 WVD392949:WVD392954 WLH392949:WLH392954 WBL392949:WBL392954 VRP392949:VRP392954 VHT392949:VHT392954 UXX392949:UXX392954 UOB392949:UOB392954 UEF392949:UEF392954 TUJ392949:TUJ392954 TKN392949:TKN392954 TAR392949:TAR392954 SQV392949:SQV392954 SGZ392949:SGZ392954 RXD392949:RXD392954 RNH392949:RNH392954 RDL392949:RDL392954 QTP392949:QTP392954 QJT392949:QJT392954 PZX392949:PZX392954 PQB392949:PQB392954 PGF392949:PGF392954 OWJ392949:OWJ392954 OMN392949:OMN392954 OCR392949:OCR392954 NSV392949:NSV392954 NIZ392949:NIZ392954 MZD392949:MZD392954 MPH392949:MPH392954 MFL392949:MFL392954 LVP392949:LVP392954 LLT392949:LLT392954 LBX392949:LBX392954 KSB392949:KSB392954 KIF392949:KIF392954 JYJ392949:JYJ392954 JON392949:JON392954 JER392949:JER392954 IUV392949:IUV392954 IKZ392949:IKZ392954 IBD392949:IBD392954 HRH392949:HRH392954 HHL392949:HHL392954 GXP392949:GXP392954 GNT392949:GNT392954 GDX392949:GDX392954 FUB392949:FUB392954 FKF392949:FKF392954 FAJ392949:FAJ392954 EQN392949:EQN392954 EGR392949:EGR392954 DWV392949:DWV392954 DMZ392949:DMZ392954 DDD392949:DDD392954 CTH392949:CTH392954 CJL392949:CJL392954 BZP392949:BZP392954 BPT392949:BPT392954 BFX392949:BFX392954 AWB392949:AWB392954 AMF392949:AMF392954 ACJ392949:ACJ392954 SN392949:SN392954 IR392949:IR392954 B458485:B458490 WVD327413:WVD327418 WLH327413:WLH327418 WBL327413:WBL327418 VRP327413:VRP327418 VHT327413:VHT327418 UXX327413:UXX327418 UOB327413:UOB327418 UEF327413:UEF327418 TUJ327413:TUJ327418 TKN327413:TKN327418 TAR327413:TAR327418 SQV327413:SQV327418 SGZ327413:SGZ327418 RXD327413:RXD327418 RNH327413:RNH327418 RDL327413:RDL327418 QTP327413:QTP327418 QJT327413:QJT327418 PZX327413:PZX327418 PQB327413:PQB327418 PGF327413:PGF327418 OWJ327413:OWJ327418 OMN327413:OMN327418 OCR327413:OCR327418 NSV327413:NSV327418 NIZ327413:NIZ327418 MZD327413:MZD327418 MPH327413:MPH327418 MFL327413:MFL327418 LVP327413:LVP327418 LLT327413:LLT327418 LBX327413:LBX327418 KSB327413:KSB327418 KIF327413:KIF327418 JYJ327413:JYJ327418 JON327413:JON327418 JER327413:JER327418 IUV327413:IUV327418 IKZ327413:IKZ327418 IBD327413:IBD327418 HRH327413:HRH327418 HHL327413:HHL327418 GXP327413:GXP327418 GNT327413:GNT327418 GDX327413:GDX327418 FUB327413:FUB327418 FKF327413:FKF327418 FAJ327413:FAJ327418 EQN327413:EQN327418 EGR327413:EGR327418 DWV327413:DWV327418 DMZ327413:DMZ327418 DDD327413:DDD327418 CTH327413:CTH327418 CJL327413:CJL327418 BZP327413:BZP327418 BPT327413:BPT327418 BFX327413:BFX327418 AWB327413:AWB327418 AMF327413:AMF327418 ACJ327413:ACJ327418 SN327413:SN327418 IR327413:IR327418 B392949:B392954 WVD261877:WVD261882 WLH261877:WLH261882 WBL261877:WBL261882 VRP261877:VRP261882 VHT261877:VHT261882 UXX261877:UXX261882 UOB261877:UOB261882 UEF261877:UEF261882 TUJ261877:TUJ261882 TKN261877:TKN261882 TAR261877:TAR261882 SQV261877:SQV261882 SGZ261877:SGZ261882 RXD261877:RXD261882 RNH261877:RNH261882 RDL261877:RDL261882 QTP261877:QTP261882 QJT261877:QJT261882 PZX261877:PZX261882 PQB261877:PQB261882 PGF261877:PGF261882 OWJ261877:OWJ261882 OMN261877:OMN261882 OCR261877:OCR261882 NSV261877:NSV261882 NIZ261877:NIZ261882 MZD261877:MZD261882 MPH261877:MPH261882 MFL261877:MFL261882 LVP261877:LVP261882 LLT261877:LLT261882 LBX261877:LBX261882 KSB261877:KSB261882 KIF261877:KIF261882 JYJ261877:JYJ261882 JON261877:JON261882 JER261877:JER261882 IUV261877:IUV261882 IKZ261877:IKZ261882 IBD261877:IBD261882 HRH261877:HRH261882 HHL261877:HHL261882 GXP261877:GXP261882 GNT261877:GNT261882 GDX261877:GDX261882 FUB261877:FUB261882 FKF261877:FKF261882 FAJ261877:FAJ261882 EQN261877:EQN261882 EGR261877:EGR261882 DWV261877:DWV261882 DMZ261877:DMZ261882 DDD261877:DDD261882 CTH261877:CTH261882 CJL261877:CJL261882 BZP261877:BZP261882 BPT261877:BPT261882 BFX261877:BFX261882 AWB261877:AWB261882 AMF261877:AMF261882 ACJ261877:ACJ261882 SN261877:SN261882 IR261877:IR261882 B327413:B327418 WVD196341:WVD196346 WLH196341:WLH196346 WBL196341:WBL196346 VRP196341:VRP196346 VHT196341:VHT196346 UXX196341:UXX196346 UOB196341:UOB196346 UEF196341:UEF196346 TUJ196341:TUJ196346 TKN196341:TKN196346 TAR196341:TAR196346 SQV196341:SQV196346 SGZ196341:SGZ196346 RXD196341:RXD196346 RNH196341:RNH196346 RDL196341:RDL196346 QTP196341:QTP196346 QJT196341:QJT196346 PZX196341:PZX196346 PQB196341:PQB196346 PGF196341:PGF196346 OWJ196341:OWJ196346 OMN196341:OMN196346 OCR196341:OCR196346 NSV196341:NSV196346 NIZ196341:NIZ196346 MZD196341:MZD196346 MPH196341:MPH196346 MFL196341:MFL196346 LVP196341:LVP196346 LLT196341:LLT196346 LBX196341:LBX196346 KSB196341:KSB196346 KIF196341:KIF196346 JYJ196341:JYJ196346 JON196341:JON196346 JER196341:JER196346 IUV196341:IUV196346 IKZ196341:IKZ196346 IBD196341:IBD196346 HRH196341:HRH196346 HHL196341:HHL196346 GXP196341:GXP196346 GNT196341:GNT196346 GDX196341:GDX196346 FUB196341:FUB196346 FKF196341:FKF196346 FAJ196341:FAJ196346 EQN196341:EQN196346 EGR196341:EGR196346 DWV196341:DWV196346 DMZ196341:DMZ196346 DDD196341:DDD196346 CTH196341:CTH196346 CJL196341:CJL196346 BZP196341:BZP196346 BPT196341:BPT196346 BFX196341:BFX196346 AWB196341:AWB196346 AMF196341:AMF196346 ACJ196341:ACJ196346 SN196341:SN196346 IR196341:IR196346 B261877:B261882 WVD130805:WVD130810 WLH130805:WLH130810 WBL130805:WBL130810 VRP130805:VRP130810 VHT130805:VHT130810 UXX130805:UXX130810 UOB130805:UOB130810 UEF130805:UEF130810 TUJ130805:TUJ130810 TKN130805:TKN130810 TAR130805:TAR130810 SQV130805:SQV130810 SGZ130805:SGZ130810 RXD130805:RXD130810 RNH130805:RNH130810 RDL130805:RDL130810 QTP130805:QTP130810 QJT130805:QJT130810 PZX130805:PZX130810 PQB130805:PQB130810 PGF130805:PGF130810 OWJ130805:OWJ130810 OMN130805:OMN130810 OCR130805:OCR130810 NSV130805:NSV130810 NIZ130805:NIZ130810 MZD130805:MZD130810 MPH130805:MPH130810 MFL130805:MFL130810 LVP130805:LVP130810 LLT130805:LLT130810 LBX130805:LBX130810 KSB130805:KSB130810 KIF130805:KIF130810 JYJ130805:JYJ130810 JON130805:JON130810 JER130805:JER130810 IUV130805:IUV130810 IKZ130805:IKZ130810 IBD130805:IBD130810 HRH130805:HRH130810 HHL130805:HHL130810 GXP130805:GXP130810 GNT130805:GNT130810 GDX130805:GDX130810 FUB130805:FUB130810 FKF130805:FKF130810 FAJ130805:FAJ130810 EQN130805:EQN130810 EGR130805:EGR130810 DWV130805:DWV130810 DMZ130805:DMZ130810 DDD130805:DDD130810 CTH130805:CTH130810 CJL130805:CJL130810 BZP130805:BZP130810 BPT130805:BPT130810 BFX130805:BFX130810 AWB130805:AWB130810 AMF130805:AMF130810 ACJ130805:ACJ130810 SN130805:SN130810 IR130805:IR130810 B196341:B196346 WVD65269:WVD65274 WLH65269:WLH65274 WBL65269:WBL65274 VRP65269:VRP65274 VHT65269:VHT65274 UXX65269:UXX65274 UOB65269:UOB65274 UEF65269:UEF65274 TUJ65269:TUJ65274 TKN65269:TKN65274 TAR65269:TAR65274 SQV65269:SQV65274 SGZ65269:SGZ65274 RXD65269:RXD65274 RNH65269:RNH65274 RDL65269:RDL65274 QTP65269:QTP65274 QJT65269:QJT65274 PZX65269:PZX65274 PQB65269:PQB65274 PGF65269:PGF65274 OWJ65269:OWJ65274 OMN65269:OMN65274 OCR65269:OCR65274 NSV65269:NSV65274 NIZ65269:NIZ65274 MZD65269:MZD65274 MPH65269:MPH65274 MFL65269:MFL65274 LVP65269:LVP65274 LLT65269:LLT65274 LBX65269:LBX65274 KSB65269:KSB65274 KIF65269:KIF65274 JYJ65269:JYJ65274 JON65269:JON65274 JER65269:JER65274 IUV65269:IUV65274 IKZ65269:IKZ65274 IBD65269:IBD65274 HRH65269:HRH65274 HHL65269:HHL65274 GXP65269:GXP65274 GNT65269:GNT65274 GDX65269:GDX65274 FUB65269:FUB65274 FKF65269:FKF65274 FAJ65269:FAJ65274 EQN65269:EQN65274 EGR65269:EGR65274 DWV65269:DWV65274 DMZ65269:DMZ65274 DDD65269:DDD65274 CTH65269:CTH65274 CJL65269:CJL65274 BZP65269:BZP65274 BPT65269:BPT65274 BFX65269:BFX65274 AWB65269:AWB65274 AMF65269:AMF65274 ACJ65269:ACJ65274 SN65269:SN65274 IR65269:IR65274 B130805:B130810 WVD982770:WVD982771 WLH982770:WLH982771 WBL982770:WBL982771 VRP982770:VRP982771 VHT982770:VHT982771 UXX982770:UXX982771 UOB982770:UOB982771 UEF982770:UEF982771 TUJ982770:TUJ982771 TKN982770:TKN982771 TAR982770:TAR982771 SQV982770:SQV982771 SGZ982770:SGZ982771 RXD982770:RXD982771 RNH982770:RNH982771 RDL982770:RDL982771 QTP982770:QTP982771 QJT982770:QJT982771 PZX982770:PZX982771 PQB982770:PQB982771 PGF982770:PGF982771 OWJ982770:OWJ982771 OMN982770:OMN982771 OCR982770:OCR982771 NSV982770:NSV982771 NIZ982770:NIZ982771 MZD982770:MZD982771 MPH982770:MPH982771 MFL982770:MFL982771 LVP982770:LVP982771 LLT982770:LLT982771 LBX982770:LBX982771 KSB982770:KSB982771 KIF982770:KIF982771 JYJ982770:JYJ982771 JON982770:JON982771 JER982770:JER982771 IUV982770:IUV982771 IKZ982770:IKZ982771 IBD982770:IBD982771 HRH982770:HRH982771 HHL982770:HHL982771 GXP982770:GXP982771 GNT982770:GNT982771 GDX982770:GDX982771 FUB982770:FUB982771 FKF982770:FKF982771 FAJ982770:FAJ982771 EQN982770:EQN982771 EGR982770:EGR982771 DWV982770:DWV982771 DMZ982770:DMZ982771 DDD982770:DDD982771 CTH982770:CTH982771 CJL982770:CJL982771 BZP982770:BZP982771 BPT982770:BPT982771 BFX982770:BFX982771 AWB982770:AWB982771 AMF982770:AMF982771 ACJ982770:ACJ982771 SN982770:SN982771 IR982770:IR982771 B65269:B65274 WVD917234:WVD917235 WLH917234:WLH917235 WBL917234:WBL917235 VRP917234:VRP917235 VHT917234:VHT917235 UXX917234:UXX917235 UOB917234:UOB917235 UEF917234:UEF917235 TUJ917234:TUJ917235 TKN917234:TKN917235 TAR917234:TAR917235 SQV917234:SQV917235 SGZ917234:SGZ917235 RXD917234:RXD917235 RNH917234:RNH917235 RDL917234:RDL917235 QTP917234:QTP917235 QJT917234:QJT917235 PZX917234:PZX917235 PQB917234:PQB917235 PGF917234:PGF917235 OWJ917234:OWJ917235 OMN917234:OMN917235 OCR917234:OCR917235 NSV917234:NSV917235 NIZ917234:NIZ917235 MZD917234:MZD917235 MPH917234:MPH917235 MFL917234:MFL917235 LVP917234:LVP917235 LLT917234:LLT917235 LBX917234:LBX917235 KSB917234:KSB917235 KIF917234:KIF917235 JYJ917234:JYJ917235 JON917234:JON917235 JER917234:JER917235 IUV917234:IUV917235 IKZ917234:IKZ917235 IBD917234:IBD917235 HRH917234:HRH917235 HHL917234:HHL917235 GXP917234:GXP917235 GNT917234:GNT917235 GDX917234:GDX917235 FUB917234:FUB917235 FKF917234:FKF917235 FAJ917234:FAJ917235 EQN917234:EQN917235 EGR917234:EGR917235 DWV917234:DWV917235 DMZ917234:DMZ917235 DDD917234:DDD917235 CTH917234:CTH917235 CJL917234:CJL917235 BZP917234:BZP917235 BPT917234:BPT917235 BFX917234:BFX917235 AWB917234:AWB917235 AMF917234:AMF917235 ACJ917234:ACJ917235 SN917234:SN917235 IR917234:IR917235 B982770:B982771 WVD851698:WVD851699 WLH851698:WLH851699 WBL851698:WBL851699 VRP851698:VRP851699 VHT851698:VHT851699 UXX851698:UXX851699 UOB851698:UOB851699 UEF851698:UEF851699 TUJ851698:TUJ851699 TKN851698:TKN851699 TAR851698:TAR851699 SQV851698:SQV851699 SGZ851698:SGZ851699 RXD851698:RXD851699 RNH851698:RNH851699 RDL851698:RDL851699 QTP851698:QTP851699 QJT851698:QJT851699 PZX851698:PZX851699 PQB851698:PQB851699 PGF851698:PGF851699 OWJ851698:OWJ851699 OMN851698:OMN851699 OCR851698:OCR851699 NSV851698:NSV851699 NIZ851698:NIZ851699 MZD851698:MZD851699 MPH851698:MPH851699 MFL851698:MFL851699 LVP851698:LVP851699 LLT851698:LLT851699 LBX851698:LBX851699 KSB851698:KSB851699 KIF851698:KIF851699 JYJ851698:JYJ851699 JON851698:JON851699 JER851698:JER851699 IUV851698:IUV851699 IKZ851698:IKZ851699 IBD851698:IBD851699 HRH851698:HRH851699 HHL851698:HHL851699 GXP851698:GXP851699 GNT851698:GNT851699 GDX851698:GDX851699 FUB851698:FUB851699 FKF851698:FKF851699 FAJ851698:FAJ851699 EQN851698:EQN851699 EGR851698:EGR851699 DWV851698:DWV851699 DMZ851698:DMZ851699 DDD851698:DDD851699 CTH851698:CTH851699 CJL851698:CJL851699 BZP851698:BZP851699 BPT851698:BPT851699 BFX851698:BFX851699 AWB851698:AWB851699 AMF851698:AMF851699 ACJ851698:ACJ851699 SN851698:SN851699 IR851698:IR851699 B917234:B917235 WVD786162:WVD786163 WLH786162:WLH786163 WBL786162:WBL786163 VRP786162:VRP786163 VHT786162:VHT786163 UXX786162:UXX786163 UOB786162:UOB786163 UEF786162:UEF786163 TUJ786162:TUJ786163 TKN786162:TKN786163 TAR786162:TAR786163 SQV786162:SQV786163 SGZ786162:SGZ786163 RXD786162:RXD786163 RNH786162:RNH786163 RDL786162:RDL786163 QTP786162:QTP786163 QJT786162:QJT786163 PZX786162:PZX786163 PQB786162:PQB786163 PGF786162:PGF786163 OWJ786162:OWJ786163 OMN786162:OMN786163 OCR786162:OCR786163 NSV786162:NSV786163 NIZ786162:NIZ786163 MZD786162:MZD786163 MPH786162:MPH786163 MFL786162:MFL786163 LVP786162:LVP786163 LLT786162:LLT786163 LBX786162:LBX786163 KSB786162:KSB786163 KIF786162:KIF786163 JYJ786162:JYJ786163 JON786162:JON786163 JER786162:JER786163 IUV786162:IUV786163 IKZ786162:IKZ786163 IBD786162:IBD786163 HRH786162:HRH786163 HHL786162:HHL786163 GXP786162:GXP786163 GNT786162:GNT786163 GDX786162:GDX786163 FUB786162:FUB786163 FKF786162:FKF786163 FAJ786162:FAJ786163 EQN786162:EQN786163 EGR786162:EGR786163 DWV786162:DWV786163 DMZ786162:DMZ786163 DDD786162:DDD786163 CTH786162:CTH786163 CJL786162:CJL786163 BZP786162:BZP786163 BPT786162:BPT786163 BFX786162:BFX786163 AWB786162:AWB786163 AMF786162:AMF786163 ACJ786162:ACJ786163 SN786162:SN786163 IR786162:IR786163 B851698:B851699 WVD720626:WVD720627 WLH720626:WLH720627 WBL720626:WBL720627 VRP720626:VRP720627 VHT720626:VHT720627 UXX720626:UXX720627 UOB720626:UOB720627 UEF720626:UEF720627 TUJ720626:TUJ720627 TKN720626:TKN720627 TAR720626:TAR720627 SQV720626:SQV720627 SGZ720626:SGZ720627 RXD720626:RXD720627 RNH720626:RNH720627 RDL720626:RDL720627 QTP720626:QTP720627 QJT720626:QJT720627 PZX720626:PZX720627 PQB720626:PQB720627 PGF720626:PGF720627 OWJ720626:OWJ720627 OMN720626:OMN720627 OCR720626:OCR720627 NSV720626:NSV720627 NIZ720626:NIZ720627 MZD720626:MZD720627 MPH720626:MPH720627 MFL720626:MFL720627 LVP720626:LVP720627 LLT720626:LLT720627 LBX720626:LBX720627 KSB720626:KSB720627 KIF720626:KIF720627 JYJ720626:JYJ720627 JON720626:JON720627 JER720626:JER720627 IUV720626:IUV720627 IKZ720626:IKZ720627 IBD720626:IBD720627 HRH720626:HRH720627 HHL720626:HHL720627 GXP720626:GXP720627 GNT720626:GNT720627 GDX720626:GDX720627 FUB720626:FUB720627 FKF720626:FKF720627 FAJ720626:FAJ720627 EQN720626:EQN720627 EGR720626:EGR720627 DWV720626:DWV720627 DMZ720626:DMZ720627 DDD720626:DDD720627 CTH720626:CTH720627 CJL720626:CJL720627 BZP720626:BZP720627 BPT720626:BPT720627 BFX720626:BFX720627 AWB720626:AWB720627 AMF720626:AMF720627 ACJ720626:ACJ720627 SN720626:SN720627 IR720626:IR720627 B786162:B786163 WVD655090:WVD655091 WLH655090:WLH655091 WBL655090:WBL655091 VRP655090:VRP655091 VHT655090:VHT655091 UXX655090:UXX655091 UOB655090:UOB655091 UEF655090:UEF655091 TUJ655090:TUJ655091 TKN655090:TKN655091 TAR655090:TAR655091 SQV655090:SQV655091 SGZ655090:SGZ655091 RXD655090:RXD655091 RNH655090:RNH655091 RDL655090:RDL655091 QTP655090:QTP655091 QJT655090:QJT655091 PZX655090:PZX655091 PQB655090:PQB655091 PGF655090:PGF655091 OWJ655090:OWJ655091 OMN655090:OMN655091 OCR655090:OCR655091 NSV655090:NSV655091 NIZ655090:NIZ655091 MZD655090:MZD655091 MPH655090:MPH655091 MFL655090:MFL655091 LVP655090:LVP655091 LLT655090:LLT655091 LBX655090:LBX655091 KSB655090:KSB655091 KIF655090:KIF655091 JYJ655090:JYJ655091 JON655090:JON655091 JER655090:JER655091 IUV655090:IUV655091 IKZ655090:IKZ655091 IBD655090:IBD655091 HRH655090:HRH655091 HHL655090:HHL655091 GXP655090:GXP655091 GNT655090:GNT655091 GDX655090:GDX655091 FUB655090:FUB655091 FKF655090:FKF655091 FAJ655090:FAJ655091 EQN655090:EQN655091 EGR655090:EGR655091 DWV655090:DWV655091 DMZ655090:DMZ655091 DDD655090:DDD655091 CTH655090:CTH655091 CJL655090:CJL655091 BZP655090:BZP655091 BPT655090:BPT655091 BFX655090:BFX655091 AWB655090:AWB655091 AMF655090:AMF655091 ACJ655090:ACJ655091 SN655090:SN655091 IR655090:IR655091 B720626:B720627 WVD589554:WVD589555 WLH589554:WLH589555 WBL589554:WBL589555 VRP589554:VRP589555 VHT589554:VHT589555 UXX589554:UXX589555 UOB589554:UOB589555 UEF589554:UEF589555 TUJ589554:TUJ589555 TKN589554:TKN589555 TAR589554:TAR589555 SQV589554:SQV589555 SGZ589554:SGZ589555 RXD589554:RXD589555 RNH589554:RNH589555 RDL589554:RDL589555 QTP589554:QTP589555 QJT589554:QJT589555 PZX589554:PZX589555 PQB589554:PQB589555 PGF589554:PGF589555 OWJ589554:OWJ589555 OMN589554:OMN589555 OCR589554:OCR589555 NSV589554:NSV589555 NIZ589554:NIZ589555 MZD589554:MZD589555 MPH589554:MPH589555 MFL589554:MFL589555 LVP589554:LVP589555 LLT589554:LLT589555 LBX589554:LBX589555 KSB589554:KSB589555 KIF589554:KIF589555 JYJ589554:JYJ589555 JON589554:JON589555 JER589554:JER589555 IUV589554:IUV589555 IKZ589554:IKZ589555 IBD589554:IBD589555 HRH589554:HRH589555 HHL589554:HHL589555 GXP589554:GXP589555 GNT589554:GNT589555 GDX589554:GDX589555 FUB589554:FUB589555 FKF589554:FKF589555 FAJ589554:FAJ589555 EQN589554:EQN589555 EGR589554:EGR589555 DWV589554:DWV589555 DMZ589554:DMZ589555 DDD589554:DDD589555 CTH589554:CTH589555 CJL589554:CJL589555 BZP589554:BZP589555 BPT589554:BPT589555 BFX589554:BFX589555 AWB589554:AWB589555 AMF589554:AMF589555 ACJ589554:ACJ589555 SN589554:SN589555 IR589554:IR589555 B655090:B655091 WVD524018:WVD524019 WLH524018:WLH524019 WBL524018:WBL524019 VRP524018:VRP524019 VHT524018:VHT524019 UXX524018:UXX524019 UOB524018:UOB524019 UEF524018:UEF524019 TUJ524018:TUJ524019 TKN524018:TKN524019 TAR524018:TAR524019 SQV524018:SQV524019 SGZ524018:SGZ524019 RXD524018:RXD524019 RNH524018:RNH524019 RDL524018:RDL524019 QTP524018:QTP524019 QJT524018:QJT524019 PZX524018:PZX524019 PQB524018:PQB524019 PGF524018:PGF524019 OWJ524018:OWJ524019 OMN524018:OMN524019 OCR524018:OCR524019 NSV524018:NSV524019 NIZ524018:NIZ524019 MZD524018:MZD524019 MPH524018:MPH524019 MFL524018:MFL524019 LVP524018:LVP524019 LLT524018:LLT524019 LBX524018:LBX524019 KSB524018:KSB524019 KIF524018:KIF524019 JYJ524018:JYJ524019 JON524018:JON524019 JER524018:JER524019 IUV524018:IUV524019 IKZ524018:IKZ524019 IBD524018:IBD524019 HRH524018:HRH524019 HHL524018:HHL524019 GXP524018:GXP524019 GNT524018:GNT524019 GDX524018:GDX524019 FUB524018:FUB524019 FKF524018:FKF524019 FAJ524018:FAJ524019 EQN524018:EQN524019 EGR524018:EGR524019 DWV524018:DWV524019 DMZ524018:DMZ524019 DDD524018:DDD524019 CTH524018:CTH524019 CJL524018:CJL524019 BZP524018:BZP524019 BPT524018:BPT524019 BFX524018:BFX524019 AWB524018:AWB524019 AMF524018:AMF524019 ACJ524018:ACJ524019 SN524018:SN524019 IR524018:IR524019 B589554:B589555 WVD458482:WVD458483 WLH458482:WLH458483 WBL458482:WBL458483 VRP458482:VRP458483 VHT458482:VHT458483 UXX458482:UXX458483 UOB458482:UOB458483 UEF458482:UEF458483 TUJ458482:TUJ458483 TKN458482:TKN458483 TAR458482:TAR458483 SQV458482:SQV458483 SGZ458482:SGZ458483 RXD458482:RXD458483 RNH458482:RNH458483 RDL458482:RDL458483 QTP458482:QTP458483 QJT458482:QJT458483 PZX458482:PZX458483 PQB458482:PQB458483 PGF458482:PGF458483 OWJ458482:OWJ458483 OMN458482:OMN458483 OCR458482:OCR458483 NSV458482:NSV458483 NIZ458482:NIZ458483 MZD458482:MZD458483 MPH458482:MPH458483 MFL458482:MFL458483 LVP458482:LVP458483 LLT458482:LLT458483 LBX458482:LBX458483 KSB458482:KSB458483 KIF458482:KIF458483 JYJ458482:JYJ458483 JON458482:JON458483 JER458482:JER458483 IUV458482:IUV458483 IKZ458482:IKZ458483 IBD458482:IBD458483 HRH458482:HRH458483 HHL458482:HHL458483 GXP458482:GXP458483 GNT458482:GNT458483 GDX458482:GDX458483 FUB458482:FUB458483 FKF458482:FKF458483 FAJ458482:FAJ458483 EQN458482:EQN458483 EGR458482:EGR458483 DWV458482:DWV458483 DMZ458482:DMZ458483 DDD458482:DDD458483 CTH458482:CTH458483 CJL458482:CJL458483 BZP458482:BZP458483 BPT458482:BPT458483 BFX458482:BFX458483 AWB458482:AWB458483 AMF458482:AMF458483 ACJ458482:ACJ458483 SN458482:SN458483 IR458482:IR458483 B524018:B524019 WVD392946:WVD392947 WLH392946:WLH392947 WBL392946:WBL392947 VRP392946:VRP392947 VHT392946:VHT392947 UXX392946:UXX392947 UOB392946:UOB392947 UEF392946:UEF392947 TUJ392946:TUJ392947 TKN392946:TKN392947 TAR392946:TAR392947 SQV392946:SQV392947 SGZ392946:SGZ392947 RXD392946:RXD392947 RNH392946:RNH392947 RDL392946:RDL392947 QTP392946:QTP392947 QJT392946:QJT392947 PZX392946:PZX392947 PQB392946:PQB392947 PGF392946:PGF392947 OWJ392946:OWJ392947 OMN392946:OMN392947 OCR392946:OCR392947 NSV392946:NSV392947 NIZ392946:NIZ392947 MZD392946:MZD392947 MPH392946:MPH392947 MFL392946:MFL392947 LVP392946:LVP392947 LLT392946:LLT392947 LBX392946:LBX392947 KSB392946:KSB392947 KIF392946:KIF392947 JYJ392946:JYJ392947 JON392946:JON392947 JER392946:JER392947 IUV392946:IUV392947 IKZ392946:IKZ392947 IBD392946:IBD392947 HRH392946:HRH392947 HHL392946:HHL392947 GXP392946:GXP392947 GNT392946:GNT392947 GDX392946:GDX392947 FUB392946:FUB392947 FKF392946:FKF392947 FAJ392946:FAJ392947 EQN392946:EQN392947 EGR392946:EGR392947 DWV392946:DWV392947 DMZ392946:DMZ392947 DDD392946:DDD392947 CTH392946:CTH392947 CJL392946:CJL392947 BZP392946:BZP392947 BPT392946:BPT392947 BFX392946:BFX392947 AWB392946:AWB392947 AMF392946:AMF392947 ACJ392946:ACJ392947 SN392946:SN392947 IR392946:IR392947 B458482:B458483 WVD327410:WVD327411 WLH327410:WLH327411 WBL327410:WBL327411 VRP327410:VRP327411 VHT327410:VHT327411 UXX327410:UXX327411 UOB327410:UOB327411 UEF327410:UEF327411 TUJ327410:TUJ327411 TKN327410:TKN327411 TAR327410:TAR327411 SQV327410:SQV327411 SGZ327410:SGZ327411 RXD327410:RXD327411 RNH327410:RNH327411 RDL327410:RDL327411 QTP327410:QTP327411 QJT327410:QJT327411 PZX327410:PZX327411 PQB327410:PQB327411 PGF327410:PGF327411 OWJ327410:OWJ327411 OMN327410:OMN327411 OCR327410:OCR327411 NSV327410:NSV327411 NIZ327410:NIZ327411 MZD327410:MZD327411 MPH327410:MPH327411 MFL327410:MFL327411 LVP327410:LVP327411 LLT327410:LLT327411 LBX327410:LBX327411 KSB327410:KSB327411 KIF327410:KIF327411 JYJ327410:JYJ327411 JON327410:JON327411 JER327410:JER327411 IUV327410:IUV327411 IKZ327410:IKZ327411 IBD327410:IBD327411 HRH327410:HRH327411 HHL327410:HHL327411 GXP327410:GXP327411 GNT327410:GNT327411 GDX327410:GDX327411 FUB327410:FUB327411 FKF327410:FKF327411 FAJ327410:FAJ327411 EQN327410:EQN327411 EGR327410:EGR327411 DWV327410:DWV327411 DMZ327410:DMZ327411 DDD327410:DDD327411 CTH327410:CTH327411 CJL327410:CJL327411 BZP327410:BZP327411 BPT327410:BPT327411 BFX327410:BFX327411 AWB327410:AWB327411 AMF327410:AMF327411 ACJ327410:ACJ327411 SN327410:SN327411 IR327410:IR327411 B392946:B392947 WVD261874:WVD261875 WLH261874:WLH261875 WBL261874:WBL261875 VRP261874:VRP261875 VHT261874:VHT261875 UXX261874:UXX261875 UOB261874:UOB261875 UEF261874:UEF261875 TUJ261874:TUJ261875 TKN261874:TKN261875 TAR261874:TAR261875 SQV261874:SQV261875 SGZ261874:SGZ261875 RXD261874:RXD261875 RNH261874:RNH261875 RDL261874:RDL261875 QTP261874:QTP261875 QJT261874:QJT261875 PZX261874:PZX261875 PQB261874:PQB261875 PGF261874:PGF261875 OWJ261874:OWJ261875 OMN261874:OMN261875 OCR261874:OCR261875 NSV261874:NSV261875 NIZ261874:NIZ261875 MZD261874:MZD261875 MPH261874:MPH261875 MFL261874:MFL261875 LVP261874:LVP261875 LLT261874:LLT261875 LBX261874:LBX261875 KSB261874:KSB261875 KIF261874:KIF261875 JYJ261874:JYJ261875 JON261874:JON261875 JER261874:JER261875 IUV261874:IUV261875 IKZ261874:IKZ261875 IBD261874:IBD261875 HRH261874:HRH261875 HHL261874:HHL261875 GXP261874:GXP261875 GNT261874:GNT261875 GDX261874:GDX261875 FUB261874:FUB261875 FKF261874:FKF261875 FAJ261874:FAJ261875 EQN261874:EQN261875 EGR261874:EGR261875 DWV261874:DWV261875 DMZ261874:DMZ261875 DDD261874:DDD261875 CTH261874:CTH261875 CJL261874:CJL261875 BZP261874:BZP261875 BPT261874:BPT261875 BFX261874:BFX261875 AWB261874:AWB261875 AMF261874:AMF261875 ACJ261874:ACJ261875 SN261874:SN261875 IR261874:IR261875 B327410:B327411 WVD196338:WVD196339 WLH196338:WLH196339 WBL196338:WBL196339 VRP196338:VRP196339 VHT196338:VHT196339 UXX196338:UXX196339 UOB196338:UOB196339 UEF196338:UEF196339 TUJ196338:TUJ196339 TKN196338:TKN196339 TAR196338:TAR196339 SQV196338:SQV196339 SGZ196338:SGZ196339 RXD196338:RXD196339 RNH196338:RNH196339 RDL196338:RDL196339 QTP196338:QTP196339 QJT196338:QJT196339 PZX196338:PZX196339 PQB196338:PQB196339 PGF196338:PGF196339 OWJ196338:OWJ196339 OMN196338:OMN196339 OCR196338:OCR196339 NSV196338:NSV196339 NIZ196338:NIZ196339 MZD196338:MZD196339 MPH196338:MPH196339 MFL196338:MFL196339 LVP196338:LVP196339 LLT196338:LLT196339 LBX196338:LBX196339 KSB196338:KSB196339 KIF196338:KIF196339 JYJ196338:JYJ196339 JON196338:JON196339 JER196338:JER196339 IUV196338:IUV196339 IKZ196338:IKZ196339 IBD196338:IBD196339 HRH196338:HRH196339 HHL196338:HHL196339 GXP196338:GXP196339 GNT196338:GNT196339 GDX196338:GDX196339 FUB196338:FUB196339 FKF196338:FKF196339 FAJ196338:FAJ196339 EQN196338:EQN196339 EGR196338:EGR196339 DWV196338:DWV196339 DMZ196338:DMZ196339 DDD196338:DDD196339 CTH196338:CTH196339 CJL196338:CJL196339 BZP196338:BZP196339 BPT196338:BPT196339 BFX196338:BFX196339 AWB196338:AWB196339 AMF196338:AMF196339 ACJ196338:ACJ196339 SN196338:SN196339 IR196338:IR196339 B261874:B261875 WVD130802:WVD130803 WLH130802:WLH130803 WBL130802:WBL130803 VRP130802:VRP130803 VHT130802:VHT130803 UXX130802:UXX130803 UOB130802:UOB130803 UEF130802:UEF130803 TUJ130802:TUJ130803 TKN130802:TKN130803 TAR130802:TAR130803 SQV130802:SQV130803 SGZ130802:SGZ130803 RXD130802:RXD130803 RNH130802:RNH130803 RDL130802:RDL130803 QTP130802:QTP130803 QJT130802:QJT130803 PZX130802:PZX130803 PQB130802:PQB130803 PGF130802:PGF130803 OWJ130802:OWJ130803 OMN130802:OMN130803 OCR130802:OCR130803 NSV130802:NSV130803 NIZ130802:NIZ130803 MZD130802:MZD130803 MPH130802:MPH130803 MFL130802:MFL130803 LVP130802:LVP130803 LLT130802:LLT130803 LBX130802:LBX130803 KSB130802:KSB130803 KIF130802:KIF130803 JYJ130802:JYJ130803 JON130802:JON130803 JER130802:JER130803 IUV130802:IUV130803 IKZ130802:IKZ130803 IBD130802:IBD130803 HRH130802:HRH130803 HHL130802:HHL130803 GXP130802:GXP130803 GNT130802:GNT130803 GDX130802:GDX130803 FUB130802:FUB130803 FKF130802:FKF130803 FAJ130802:FAJ130803 EQN130802:EQN130803 EGR130802:EGR130803 DWV130802:DWV130803 DMZ130802:DMZ130803 DDD130802:DDD130803 CTH130802:CTH130803 CJL130802:CJL130803 BZP130802:BZP130803 BPT130802:BPT130803 BFX130802:BFX130803 AWB130802:AWB130803 AMF130802:AMF130803 ACJ130802:ACJ130803 SN130802:SN130803 IR130802:IR130803 B196338:B196339 WVD65266:WVD65267 WLH65266:WLH65267 WBL65266:WBL65267 VRP65266:VRP65267 VHT65266:VHT65267 UXX65266:UXX65267 UOB65266:UOB65267 UEF65266:UEF65267 TUJ65266:TUJ65267 TKN65266:TKN65267 TAR65266:TAR65267 SQV65266:SQV65267 SGZ65266:SGZ65267 RXD65266:RXD65267 RNH65266:RNH65267 RDL65266:RDL65267 QTP65266:QTP65267 QJT65266:QJT65267 PZX65266:PZX65267 PQB65266:PQB65267 PGF65266:PGF65267 OWJ65266:OWJ65267 OMN65266:OMN65267 OCR65266:OCR65267 NSV65266:NSV65267 NIZ65266:NIZ65267 MZD65266:MZD65267 MPH65266:MPH65267 MFL65266:MFL65267 LVP65266:LVP65267 LLT65266:LLT65267 LBX65266:LBX65267 KSB65266:KSB65267 KIF65266:KIF65267 JYJ65266:JYJ65267 JON65266:JON65267 JER65266:JER65267 IUV65266:IUV65267 IKZ65266:IKZ65267 IBD65266:IBD65267 HRH65266:HRH65267 HHL65266:HHL65267 GXP65266:GXP65267 GNT65266:GNT65267 GDX65266:GDX65267 FUB65266:FUB65267 FKF65266:FKF65267 FAJ65266:FAJ65267 EQN65266:EQN65267 EGR65266:EGR65267 DWV65266:DWV65267 DMZ65266:DMZ65267 DDD65266:DDD65267 CTH65266:CTH65267 CJL65266:CJL65267 BZP65266:BZP65267 BPT65266:BPT65267 BFX65266:BFX65267 AWB65266:AWB65267 AMF65266:AMF65267 ACJ65266:ACJ65267 SN65266:SN65267 IR65266:IR65267 B130802:B130803 WVD982750:WVD982768 WLH982750:WLH982768 WBL982750:WBL982768 VRP982750:VRP982768 VHT982750:VHT982768 UXX982750:UXX982768 UOB982750:UOB982768 UEF982750:UEF982768 TUJ982750:TUJ982768 TKN982750:TKN982768 TAR982750:TAR982768 SQV982750:SQV982768 SGZ982750:SGZ982768 RXD982750:RXD982768 RNH982750:RNH982768 RDL982750:RDL982768 QTP982750:QTP982768 QJT982750:QJT982768 PZX982750:PZX982768 PQB982750:PQB982768 PGF982750:PGF982768 OWJ982750:OWJ982768 OMN982750:OMN982768 OCR982750:OCR982768 NSV982750:NSV982768 NIZ982750:NIZ982768 MZD982750:MZD982768 MPH982750:MPH982768 MFL982750:MFL982768 LVP982750:LVP982768 LLT982750:LLT982768 LBX982750:LBX982768 KSB982750:KSB982768 KIF982750:KIF982768 JYJ982750:JYJ982768 JON982750:JON982768 JER982750:JER982768 IUV982750:IUV982768 IKZ982750:IKZ982768 IBD982750:IBD982768 HRH982750:HRH982768 HHL982750:HHL982768 GXP982750:GXP982768 GNT982750:GNT982768 GDX982750:GDX982768 FUB982750:FUB982768 FKF982750:FKF982768 FAJ982750:FAJ982768 EQN982750:EQN982768 EGR982750:EGR982768 DWV982750:DWV982768 DMZ982750:DMZ982768 DDD982750:DDD982768 CTH982750:CTH982768 CJL982750:CJL982768 BZP982750:BZP982768 BPT982750:BPT982768 BFX982750:BFX982768 AWB982750:AWB982768 AMF982750:AMF982768 ACJ982750:ACJ982768 SN982750:SN982768 IR982750:IR982768 B65266:B65267 WVD917214:WVD917232 WLH917214:WLH917232 WBL917214:WBL917232 VRP917214:VRP917232 VHT917214:VHT917232 UXX917214:UXX917232 UOB917214:UOB917232 UEF917214:UEF917232 TUJ917214:TUJ917232 TKN917214:TKN917232 TAR917214:TAR917232 SQV917214:SQV917232 SGZ917214:SGZ917232 RXD917214:RXD917232 RNH917214:RNH917232 RDL917214:RDL917232 QTP917214:QTP917232 QJT917214:QJT917232 PZX917214:PZX917232 PQB917214:PQB917232 PGF917214:PGF917232 OWJ917214:OWJ917232 OMN917214:OMN917232 OCR917214:OCR917232 NSV917214:NSV917232 NIZ917214:NIZ917232 MZD917214:MZD917232 MPH917214:MPH917232 MFL917214:MFL917232 LVP917214:LVP917232 LLT917214:LLT917232 LBX917214:LBX917232 KSB917214:KSB917232 KIF917214:KIF917232 JYJ917214:JYJ917232 JON917214:JON917232 JER917214:JER917232 IUV917214:IUV917232 IKZ917214:IKZ917232 IBD917214:IBD917232 HRH917214:HRH917232 HHL917214:HHL917232 GXP917214:GXP917232 GNT917214:GNT917232 GDX917214:GDX917232 FUB917214:FUB917232 FKF917214:FKF917232 FAJ917214:FAJ917232 EQN917214:EQN917232 EGR917214:EGR917232 DWV917214:DWV917232 DMZ917214:DMZ917232 DDD917214:DDD917232 CTH917214:CTH917232 CJL917214:CJL917232 BZP917214:BZP917232 BPT917214:BPT917232 BFX917214:BFX917232 AWB917214:AWB917232 AMF917214:AMF917232 ACJ917214:ACJ917232 SN917214:SN917232 IR917214:IR917232 B982750:B982768 WVD851678:WVD851696 WLH851678:WLH851696 WBL851678:WBL851696 VRP851678:VRP851696 VHT851678:VHT851696 UXX851678:UXX851696 UOB851678:UOB851696 UEF851678:UEF851696 TUJ851678:TUJ851696 TKN851678:TKN851696 TAR851678:TAR851696 SQV851678:SQV851696 SGZ851678:SGZ851696 RXD851678:RXD851696 RNH851678:RNH851696 RDL851678:RDL851696 QTP851678:QTP851696 QJT851678:QJT851696 PZX851678:PZX851696 PQB851678:PQB851696 PGF851678:PGF851696 OWJ851678:OWJ851696 OMN851678:OMN851696 OCR851678:OCR851696 NSV851678:NSV851696 NIZ851678:NIZ851696 MZD851678:MZD851696 MPH851678:MPH851696 MFL851678:MFL851696 LVP851678:LVP851696 LLT851678:LLT851696 LBX851678:LBX851696 KSB851678:KSB851696 KIF851678:KIF851696 JYJ851678:JYJ851696 JON851678:JON851696 JER851678:JER851696 IUV851678:IUV851696 IKZ851678:IKZ851696 IBD851678:IBD851696 HRH851678:HRH851696 HHL851678:HHL851696 GXP851678:GXP851696 GNT851678:GNT851696 GDX851678:GDX851696 FUB851678:FUB851696 FKF851678:FKF851696 FAJ851678:FAJ851696 EQN851678:EQN851696 EGR851678:EGR851696 DWV851678:DWV851696 DMZ851678:DMZ851696 DDD851678:DDD851696 CTH851678:CTH851696 CJL851678:CJL851696 BZP851678:BZP851696 BPT851678:BPT851696 BFX851678:BFX851696 AWB851678:AWB851696 AMF851678:AMF851696 ACJ851678:ACJ851696 SN851678:SN851696 IR851678:IR851696 B917214:B917232 WVD786142:WVD786160 WLH786142:WLH786160 WBL786142:WBL786160 VRP786142:VRP786160 VHT786142:VHT786160 UXX786142:UXX786160 UOB786142:UOB786160 UEF786142:UEF786160 TUJ786142:TUJ786160 TKN786142:TKN786160 TAR786142:TAR786160 SQV786142:SQV786160 SGZ786142:SGZ786160 RXD786142:RXD786160 RNH786142:RNH786160 RDL786142:RDL786160 QTP786142:QTP786160 QJT786142:QJT786160 PZX786142:PZX786160 PQB786142:PQB786160 PGF786142:PGF786160 OWJ786142:OWJ786160 OMN786142:OMN786160 OCR786142:OCR786160 NSV786142:NSV786160 NIZ786142:NIZ786160 MZD786142:MZD786160 MPH786142:MPH786160 MFL786142:MFL786160 LVP786142:LVP786160 LLT786142:LLT786160 LBX786142:LBX786160 KSB786142:KSB786160 KIF786142:KIF786160 JYJ786142:JYJ786160 JON786142:JON786160 JER786142:JER786160 IUV786142:IUV786160 IKZ786142:IKZ786160 IBD786142:IBD786160 HRH786142:HRH786160 HHL786142:HHL786160 GXP786142:GXP786160 GNT786142:GNT786160 GDX786142:GDX786160 FUB786142:FUB786160 FKF786142:FKF786160 FAJ786142:FAJ786160 EQN786142:EQN786160 EGR786142:EGR786160 DWV786142:DWV786160 DMZ786142:DMZ786160 DDD786142:DDD786160 CTH786142:CTH786160 CJL786142:CJL786160 BZP786142:BZP786160 BPT786142:BPT786160 BFX786142:BFX786160 AWB786142:AWB786160 AMF786142:AMF786160 ACJ786142:ACJ786160 SN786142:SN786160 IR786142:IR786160 B851678:B851696 WVD720606:WVD720624 WLH720606:WLH720624 WBL720606:WBL720624 VRP720606:VRP720624 VHT720606:VHT720624 UXX720606:UXX720624 UOB720606:UOB720624 UEF720606:UEF720624 TUJ720606:TUJ720624 TKN720606:TKN720624 TAR720606:TAR720624 SQV720606:SQV720624 SGZ720606:SGZ720624 RXD720606:RXD720624 RNH720606:RNH720624 RDL720606:RDL720624 QTP720606:QTP720624 QJT720606:QJT720624 PZX720606:PZX720624 PQB720606:PQB720624 PGF720606:PGF720624 OWJ720606:OWJ720624 OMN720606:OMN720624 OCR720606:OCR720624 NSV720606:NSV720624 NIZ720606:NIZ720624 MZD720606:MZD720624 MPH720606:MPH720624 MFL720606:MFL720624 LVP720606:LVP720624 LLT720606:LLT720624 LBX720606:LBX720624 KSB720606:KSB720624 KIF720606:KIF720624 JYJ720606:JYJ720624 JON720606:JON720624 JER720606:JER720624 IUV720606:IUV720624 IKZ720606:IKZ720624 IBD720606:IBD720624 HRH720606:HRH720624 HHL720606:HHL720624 GXP720606:GXP720624 GNT720606:GNT720624 GDX720606:GDX720624 FUB720606:FUB720624 FKF720606:FKF720624 FAJ720606:FAJ720624 EQN720606:EQN720624 EGR720606:EGR720624 DWV720606:DWV720624 DMZ720606:DMZ720624 DDD720606:DDD720624 CTH720606:CTH720624 CJL720606:CJL720624 BZP720606:BZP720624 BPT720606:BPT720624 BFX720606:BFX720624 AWB720606:AWB720624 AMF720606:AMF720624 ACJ720606:ACJ720624 SN720606:SN720624 IR720606:IR720624 B786142:B786160 WVD655070:WVD655088 WLH655070:WLH655088 WBL655070:WBL655088 VRP655070:VRP655088 VHT655070:VHT655088 UXX655070:UXX655088 UOB655070:UOB655088 UEF655070:UEF655088 TUJ655070:TUJ655088 TKN655070:TKN655088 TAR655070:TAR655088 SQV655070:SQV655088 SGZ655070:SGZ655088 RXD655070:RXD655088 RNH655070:RNH655088 RDL655070:RDL655088 QTP655070:QTP655088 QJT655070:QJT655088 PZX655070:PZX655088 PQB655070:PQB655088 PGF655070:PGF655088 OWJ655070:OWJ655088 OMN655070:OMN655088 OCR655070:OCR655088 NSV655070:NSV655088 NIZ655070:NIZ655088 MZD655070:MZD655088 MPH655070:MPH655088 MFL655070:MFL655088 LVP655070:LVP655088 LLT655070:LLT655088 LBX655070:LBX655088 KSB655070:KSB655088 KIF655070:KIF655088 JYJ655070:JYJ655088 JON655070:JON655088 JER655070:JER655088 IUV655070:IUV655088 IKZ655070:IKZ655088 IBD655070:IBD655088 HRH655070:HRH655088 HHL655070:HHL655088 GXP655070:GXP655088 GNT655070:GNT655088 GDX655070:GDX655088 FUB655070:FUB655088 FKF655070:FKF655088 FAJ655070:FAJ655088 EQN655070:EQN655088 EGR655070:EGR655088 DWV655070:DWV655088 DMZ655070:DMZ655088 DDD655070:DDD655088 CTH655070:CTH655088 CJL655070:CJL655088 BZP655070:BZP655088 BPT655070:BPT655088 BFX655070:BFX655088 AWB655070:AWB655088 AMF655070:AMF655088 ACJ655070:ACJ655088 SN655070:SN655088 IR655070:IR655088 B720606:B720624 WVD589534:WVD589552 WLH589534:WLH589552 WBL589534:WBL589552 VRP589534:VRP589552 VHT589534:VHT589552 UXX589534:UXX589552 UOB589534:UOB589552 UEF589534:UEF589552 TUJ589534:TUJ589552 TKN589534:TKN589552 TAR589534:TAR589552 SQV589534:SQV589552 SGZ589534:SGZ589552 RXD589534:RXD589552 RNH589534:RNH589552 RDL589534:RDL589552 QTP589534:QTP589552 QJT589534:QJT589552 PZX589534:PZX589552 PQB589534:PQB589552 PGF589534:PGF589552 OWJ589534:OWJ589552 OMN589534:OMN589552 OCR589534:OCR589552 NSV589534:NSV589552 NIZ589534:NIZ589552 MZD589534:MZD589552 MPH589534:MPH589552 MFL589534:MFL589552 LVP589534:LVP589552 LLT589534:LLT589552 LBX589534:LBX589552 KSB589534:KSB589552 KIF589534:KIF589552 JYJ589534:JYJ589552 JON589534:JON589552 JER589534:JER589552 IUV589534:IUV589552 IKZ589534:IKZ589552 IBD589534:IBD589552 HRH589534:HRH589552 HHL589534:HHL589552 GXP589534:GXP589552 GNT589534:GNT589552 GDX589534:GDX589552 FUB589534:FUB589552 FKF589534:FKF589552 FAJ589534:FAJ589552 EQN589534:EQN589552 EGR589534:EGR589552 DWV589534:DWV589552 DMZ589534:DMZ589552 DDD589534:DDD589552 CTH589534:CTH589552 CJL589534:CJL589552 BZP589534:BZP589552 BPT589534:BPT589552 BFX589534:BFX589552 AWB589534:AWB589552 AMF589534:AMF589552 ACJ589534:ACJ589552 SN589534:SN589552 IR589534:IR589552 B655070:B655088 WVD523998:WVD524016 WLH523998:WLH524016 WBL523998:WBL524016 VRP523998:VRP524016 VHT523998:VHT524016 UXX523998:UXX524016 UOB523998:UOB524016 UEF523998:UEF524016 TUJ523998:TUJ524016 TKN523998:TKN524016 TAR523998:TAR524016 SQV523998:SQV524016 SGZ523998:SGZ524016 RXD523998:RXD524016 RNH523998:RNH524016 RDL523998:RDL524016 QTP523998:QTP524016 QJT523998:QJT524016 PZX523998:PZX524016 PQB523998:PQB524016 PGF523998:PGF524016 OWJ523998:OWJ524016 OMN523998:OMN524016 OCR523998:OCR524016 NSV523998:NSV524016 NIZ523998:NIZ524016 MZD523998:MZD524016 MPH523998:MPH524016 MFL523998:MFL524016 LVP523998:LVP524016 LLT523998:LLT524016 LBX523998:LBX524016 KSB523998:KSB524016 KIF523998:KIF524016 JYJ523998:JYJ524016 JON523998:JON524016 JER523998:JER524016 IUV523998:IUV524016 IKZ523998:IKZ524016 IBD523998:IBD524016 HRH523998:HRH524016 HHL523998:HHL524016 GXP523998:GXP524016 GNT523998:GNT524016 GDX523998:GDX524016 FUB523998:FUB524016 FKF523998:FKF524016 FAJ523998:FAJ524016 EQN523998:EQN524016 EGR523998:EGR524016 DWV523998:DWV524016 DMZ523998:DMZ524016 DDD523998:DDD524016 CTH523998:CTH524016 CJL523998:CJL524016 BZP523998:BZP524016 BPT523998:BPT524016 BFX523998:BFX524016 AWB523998:AWB524016 AMF523998:AMF524016 ACJ523998:ACJ524016 SN523998:SN524016 IR523998:IR524016 B589534:B589552 WVD458462:WVD458480 WLH458462:WLH458480 WBL458462:WBL458480 VRP458462:VRP458480 VHT458462:VHT458480 UXX458462:UXX458480 UOB458462:UOB458480 UEF458462:UEF458480 TUJ458462:TUJ458480 TKN458462:TKN458480 TAR458462:TAR458480 SQV458462:SQV458480 SGZ458462:SGZ458480 RXD458462:RXD458480 RNH458462:RNH458480 RDL458462:RDL458480 QTP458462:QTP458480 QJT458462:QJT458480 PZX458462:PZX458480 PQB458462:PQB458480 PGF458462:PGF458480 OWJ458462:OWJ458480 OMN458462:OMN458480 OCR458462:OCR458480 NSV458462:NSV458480 NIZ458462:NIZ458480 MZD458462:MZD458480 MPH458462:MPH458480 MFL458462:MFL458480 LVP458462:LVP458480 LLT458462:LLT458480 LBX458462:LBX458480 KSB458462:KSB458480 KIF458462:KIF458480 JYJ458462:JYJ458480 JON458462:JON458480 JER458462:JER458480 IUV458462:IUV458480 IKZ458462:IKZ458480 IBD458462:IBD458480 HRH458462:HRH458480 HHL458462:HHL458480 GXP458462:GXP458480 GNT458462:GNT458480 GDX458462:GDX458480 FUB458462:FUB458480 FKF458462:FKF458480 FAJ458462:FAJ458480 EQN458462:EQN458480 EGR458462:EGR458480 DWV458462:DWV458480 DMZ458462:DMZ458480 DDD458462:DDD458480 CTH458462:CTH458480 CJL458462:CJL458480 BZP458462:BZP458480 BPT458462:BPT458480 BFX458462:BFX458480 AWB458462:AWB458480 AMF458462:AMF458480 ACJ458462:ACJ458480 SN458462:SN458480 IR458462:IR458480 B523998:B524016 WVD392926:WVD392944 WLH392926:WLH392944 WBL392926:WBL392944 VRP392926:VRP392944 VHT392926:VHT392944 UXX392926:UXX392944 UOB392926:UOB392944 UEF392926:UEF392944 TUJ392926:TUJ392944 TKN392926:TKN392944 TAR392926:TAR392944 SQV392926:SQV392944 SGZ392926:SGZ392944 RXD392926:RXD392944 RNH392926:RNH392944 RDL392926:RDL392944 QTP392926:QTP392944 QJT392926:QJT392944 PZX392926:PZX392944 PQB392926:PQB392944 PGF392926:PGF392944 OWJ392926:OWJ392944 OMN392926:OMN392944 OCR392926:OCR392944 NSV392926:NSV392944 NIZ392926:NIZ392944 MZD392926:MZD392944 MPH392926:MPH392944 MFL392926:MFL392944 LVP392926:LVP392944 LLT392926:LLT392944 LBX392926:LBX392944 KSB392926:KSB392944 KIF392926:KIF392944 JYJ392926:JYJ392944 JON392926:JON392944 JER392926:JER392944 IUV392926:IUV392944 IKZ392926:IKZ392944 IBD392926:IBD392944 HRH392926:HRH392944 HHL392926:HHL392944 GXP392926:GXP392944 GNT392926:GNT392944 GDX392926:GDX392944 FUB392926:FUB392944 FKF392926:FKF392944 FAJ392926:FAJ392944 EQN392926:EQN392944 EGR392926:EGR392944 DWV392926:DWV392944 DMZ392926:DMZ392944 DDD392926:DDD392944 CTH392926:CTH392944 CJL392926:CJL392944 BZP392926:BZP392944 BPT392926:BPT392944 BFX392926:BFX392944 AWB392926:AWB392944 AMF392926:AMF392944 ACJ392926:ACJ392944 SN392926:SN392944 IR392926:IR392944 B458462:B458480 WVD327390:WVD327408 WLH327390:WLH327408 WBL327390:WBL327408 VRP327390:VRP327408 VHT327390:VHT327408 UXX327390:UXX327408 UOB327390:UOB327408 UEF327390:UEF327408 TUJ327390:TUJ327408 TKN327390:TKN327408 TAR327390:TAR327408 SQV327390:SQV327408 SGZ327390:SGZ327408 RXD327390:RXD327408 RNH327390:RNH327408 RDL327390:RDL327408 QTP327390:QTP327408 QJT327390:QJT327408 PZX327390:PZX327408 PQB327390:PQB327408 PGF327390:PGF327408 OWJ327390:OWJ327408 OMN327390:OMN327408 OCR327390:OCR327408 NSV327390:NSV327408 NIZ327390:NIZ327408 MZD327390:MZD327408 MPH327390:MPH327408 MFL327390:MFL327408 LVP327390:LVP327408 LLT327390:LLT327408 LBX327390:LBX327408 KSB327390:KSB327408 KIF327390:KIF327408 JYJ327390:JYJ327408 JON327390:JON327408 JER327390:JER327408 IUV327390:IUV327408 IKZ327390:IKZ327408 IBD327390:IBD327408 HRH327390:HRH327408 HHL327390:HHL327408 GXP327390:GXP327408 GNT327390:GNT327408 GDX327390:GDX327408 FUB327390:FUB327408 FKF327390:FKF327408 FAJ327390:FAJ327408 EQN327390:EQN327408 EGR327390:EGR327408 DWV327390:DWV327408 DMZ327390:DMZ327408 DDD327390:DDD327408 CTH327390:CTH327408 CJL327390:CJL327408 BZP327390:BZP327408 BPT327390:BPT327408 BFX327390:BFX327408 AWB327390:AWB327408 AMF327390:AMF327408 ACJ327390:ACJ327408 SN327390:SN327408 IR327390:IR327408 B392926:B392944 WVD261854:WVD261872 WLH261854:WLH261872 WBL261854:WBL261872 VRP261854:VRP261872 VHT261854:VHT261872 UXX261854:UXX261872 UOB261854:UOB261872 UEF261854:UEF261872 TUJ261854:TUJ261872 TKN261854:TKN261872 TAR261854:TAR261872 SQV261854:SQV261872 SGZ261854:SGZ261872 RXD261854:RXD261872 RNH261854:RNH261872 RDL261854:RDL261872 QTP261854:QTP261872 QJT261854:QJT261872 PZX261854:PZX261872 PQB261854:PQB261872 PGF261854:PGF261872 OWJ261854:OWJ261872 OMN261854:OMN261872 OCR261854:OCR261872 NSV261854:NSV261872 NIZ261854:NIZ261872 MZD261854:MZD261872 MPH261854:MPH261872 MFL261854:MFL261872 LVP261854:LVP261872 LLT261854:LLT261872 LBX261854:LBX261872 KSB261854:KSB261872 KIF261854:KIF261872 JYJ261854:JYJ261872 JON261854:JON261872 JER261854:JER261872 IUV261854:IUV261872 IKZ261854:IKZ261872 IBD261854:IBD261872 HRH261854:HRH261872 HHL261854:HHL261872 GXP261854:GXP261872 GNT261854:GNT261872 GDX261854:GDX261872 FUB261854:FUB261872 FKF261854:FKF261872 FAJ261854:FAJ261872 EQN261854:EQN261872 EGR261854:EGR261872 DWV261854:DWV261872 DMZ261854:DMZ261872 DDD261854:DDD261872 CTH261854:CTH261872 CJL261854:CJL261872 BZP261854:BZP261872 BPT261854:BPT261872 BFX261854:BFX261872 AWB261854:AWB261872 AMF261854:AMF261872 ACJ261854:ACJ261872 SN261854:SN261872 IR261854:IR261872 B327390:B327408 WVD196318:WVD196336 WLH196318:WLH196336 WBL196318:WBL196336 VRP196318:VRP196336 VHT196318:VHT196336 UXX196318:UXX196336 UOB196318:UOB196336 UEF196318:UEF196336 TUJ196318:TUJ196336 TKN196318:TKN196336 TAR196318:TAR196336 SQV196318:SQV196336 SGZ196318:SGZ196336 RXD196318:RXD196336 RNH196318:RNH196336 RDL196318:RDL196336 QTP196318:QTP196336 QJT196318:QJT196336 PZX196318:PZX196336 PQB196318:PQB196336 PGF196318:PGF196336 OWJ196318:OWJ196336 OMN196318:OMN196336 OCR196318:OCR196336 NSV196318:NSV196336 NIZ196318:NIZ196336 MZD196318:MZD196336 MPH196318:MPH196336 MFL196318:MFL196336 LVP196318:LVP196336 LLT196318:LLT196336 LBX196318:LBX196336 KSB196318:KSB196336 KIF196318:KIF196336 JYJ196318:JYJ196336 JON196318:JON196336 JER196318:JER196336 IUV196318:IUV196336 IKZ196318:IKZ196336 IBD196318:IBD196336 HRH196318:HRH196336 HHL196318:HHL196336 GXP196318:GXP196336 GNT196318:GNT196336 GDX196318:GDX196336 FUB196318:FUB196336 FKF196318:FKF196336 FAJ196318:FAJ196336 EQN196318:EQN196336 EGR196318:EGR196336 DWV196318:DWV196336 DMZ196318:DMZ196336 DDD196318:DDD196336 CTH196318:CTH196336 CJL196318:CJL196336 BZP196318:BZP196336 BPT196318:BPT196336 BFX196318:BFX196336 AWB196318:AWB196336 AMF196318:AMF196336 ACJ196318:ACJ196336 SN196318:SN196336 IR196318:IR196336 B261854:B261872 WVD130782:WVD130800 WLH130782:WLH130800 WBL130782:WBL130800 VRP130782:VRP130800 VHT130782:VHT130800 UXX130782:UXX130800 UOB130782:UOB130800 UEF130782:UEF130800 TUJ130782:TUJ130800 TKN130782:TKN130800 TAR130782:TAR130800 SQV130782:SQV130800 SGZ130782:SGZ130800 RXD130782:RXD130800 RNH130782:RNH130800 RDL130782:RDL130800 QTP130782:QTP130800 QJT130782:QJT130800 PZX130782:PZX130800 PQB130782:PQB130800 PGF130782:PGF130800 OWJ130782:OWJ130800 OMN130782:OMN130800 OCR130782:OCR130800 NSV130782:NSV130800 NIZ130782:NIZ130800 MZD130782:MZD130800 MPH130782:MPH130800 MFL130782:MFL130800 LVP130782:LVP130800 LLT130782:LLT130800 LBX130782:LBX130800 KSB130782:KSB130800 KIF130782:KIF130800 JYJ130782:JYJ130800 JON130782:JON130800 JER130782:JER130800 IUV130782:IUV130800 IKZ130782:IKZ130800 IBD130782:IBD130800 HRH130782:HRH130800 HHL130782:HHL130800 GXP130782:GXP130800 GNT130782:GNT130800 GDX130782:GDX130800 FUB130782:FUB130800 FKF130782:FKF130800 FAJ130782:FAJ130800 EQN130782:EQN130800 EGR130782:EGR130800 DWV130782:DWV130800 DMZ130782:DMZ130800 DDD130782:DDD130800 CTH130782:CTH130800 CJL130782:CJL130800 BZP130782:BZP130800 BPT130782:BPT130800 BFX130782:BFX130800 AWB130782:AWB130800 AMF130782:AMF130800 ACJ130782:ACJ130800 SN130782:SN130800 IR130782:IR130800 B196318:B196336 WVD65246:WVD65264 WLH65246:WLH65264 WBL65246:WBL65264 VRP65246:VRP65264 VHT65246:VHT65264 UXX65246:UXX65264 UOB65246:UOB65264 UEF65246:UEF65264 TUJ65246:TUJ65264 TKN65246:TKN65264 TAR65246:TAR65264 SQV65246:SQV65264 SGZ65246:SGZ65264 RXD65246:RXD65264 RNH65246:RNH65264 RDL65246:RDL65264 QTP65246:QTP65264 QJT65246:QJT65264 PZX65246:PZX65264 PQB65246:PQB65264 PGF65246:PGF65264 OWJ65246:OWJ65264 OMN65246:OMN65264 OCR65246:OCR65264 NSV65246:NSV65264 NIZ65246:NIZ65264 MZD65246:MZD65264 MPH65246:MPH65264 MFL65246:MFL65264 LVP65246:LVP65264 LLT65246:LLT65264 LBX65246:LBX65264 KSB65246:KSB65264 KIF65246:KIF65264 JYJ65246:JYJ65264 JON65246:JON65264 JER65246:JER65264 IUV65246:IUV65264 IKZ65246:IKZ65264 IBD65246:IBD65264 HRH65246:HRH65264 HHL65246:HHL65264 GXP65246:GXP65264 GNT65246:GNT65264 GDX65246:GDX65264 FUB65246:FUB65264 FKF65246:FKF65264 FAJ65246:FAJ65264 EQN65246:EQN65264 EGR65246:EGR65264 DWV65246:DWV65264 DMZ65246:DMZ65264 DDD65246:DDD65264 CTH65246:CTH65264 CJL65246:CJL65264 BZP65246:BZP65264 BPT65246:BPT65264 BFX65246:BFX65264 AWB65246:AWB65264 AMF65246:AMF65264 ACJ65246:ACJ65264 SN65246:SN65264 WLH5:WLH8 WVD5:WVD8 SN5:SN8 ACJ5:ACJ8 AMF5:AMF8 AWB5:AWB8 BFX5:BFX8 BPT5:BPT8 BZP5:BZP8 CJL5:CJL8 CTH5:CTH8 DDD5:DDD8 DMZ5:DMZ8 DWV5:DWV8 EGR5:EGR8 EQN5:EQN8 FAJ5:FAJ8 FKF5:FKF8 FUB5:FUB8 GDX5:GDX8 GNT5:GNT8 GXP5:GXP8 HHL5:HHL8 HRH5:HRH8 IBD5:IBD8 IKZ5:IKZ8 IUV5:IUV8 JER5:JER8 JON5:JON8 JYJ5:JYJ8 KIF5:KIF8 KSB5:KSB8 LBX5:LBX8 LLT5:LLT8 LVP5:LVP8 MFL5:MFL8 MPH5:MPH8 MZD5:MZD8 NIZ5:NIZ8 NSV5:NSV8 OCR5:OCR8 OMN5:OMN8 OWJ5:OWJ8 PGF5:PGF8 PQB5:PQB8 PZX5:PZX8 QJT5:QJT8 QTP5:QTP8 RDL5:RDL8 RNH5:RNH8 RXD5:RXD8 SGZ5:SGZ8 SQV5:SQV8 TAR5:TAR8 TKN5:TKN8 TUJ5:TUJ8 UEF5:UEF8 UOB5:UOB8 UXX5:UXX8 VHT5:VHT8 VRP5:VRP8 IR5:IR8 WBL5:WBL8" xr:uid="{EB34E601-19C2-476F-A2DD-8A8E67A2A1CD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OCAK</vt:lpstr>
      <vt:lpstr>OCAK!Yazdırma_Alanı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2024-02-02T12:45:30Z</dcterms:created>
  <dcterms:modified xsi:type="dcterms:W3CDTF">2024-02-06T07:14:53Z</dcterms:modified>
</cp:coreProperties>
</file>